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defaultThemeVersion="166925"/>
  <mc:AlternateContent xmlns:mc="http://schemas.openxmlformats.org/markup-compatibility/2006">
    <mc:Choice Requires="x15">
      <x15ac:absPath xmlns:x15ac="http://schemas.microsoft.com/office/spreadsheetml/2010/11/ac" url="C:\Users\eliza\Documents\POST-DOC\SAHC aulas\2021-2022\"/>
    </mc:Choice>
  </mc:AlternateContent>
  <xr:revisionPtr revIDLastSave="0" documentId="13_ncr:1_{0AEFBF59-D38C-4CFB-8317-FBE64F57BA0F}" xr6:coauthVersionLast="47" xr6:coauthVersionMax="47" xr10:uidLastSave="{00000000-0000-0000-0000-000000000000}"/>
  <bookViews>
    <workbookView xWindow="-110" yWindow="-110" windowWidth="19420" windowHeight="10300" firstSheet="7" activeTab="8" xr2:uid="{00000000-000D-0000-FFFF-FFFF00000000}"/>
  </bookViews>
  <sheets>
    <sheet name=" SA1" sheetId="1" r:id="rId1"/>
    <sheet name=" SA6" sheetId="2" r:id="rId2"/>
    <sheet name="SA4" sheetId="3" r:id="rId3"/>
    <sheet name="SA2" sheetId="4" r:id="rId4"/>
    <sheet name="SA3" sheetId="5" r:id="rId5"/>
    <sheet name="SA5" sheetId="6" r:id="rId6"/>
    <sheet name="SA7" sheetId="7" r:id="rId7"/>
    <sheet name="DISSERTATION QUALITY ASSURANCE " sheetId="8" r:id="rId8"/>
    <sheet name="GLOBAL QUALITY ASSURANCE AND EV" sheetId="9"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F13" i="9" l="1"/>
  <c r="AE13" i="9"/>
  <c r="Z13" i="9"/>
  <c r="Y13" i="9"/>
  <c r="S13" i="9"/>
  <c r="O13" i="9"/>
  <c r="P13" i="9"/>
  <c r="Q13" i="9"/>
  <c r="R13" i="9"/>
  <c r="N13" i="9"/>
  <c r="M13" i="9"/>
  <c r="L13" i="9"/>
  <c r="I13" i="9"/>
  <c r="K13" i="9"/>
  <c r="J13" i="9"/>
  <c r="P13" i="8"/>
  <c r="M13" i="8"/>
  <c r="K13" i="8"/>
  <c r="L13" i="8"/>
  <c r="I13" i="8"/>
  <c r="J13" i="8"/>
  <c r="H13" i="8"/>
  <c r="G13" i="8"/>
  <c r="F13" i="8"/>
  <c r="E13" i="8"/>
  <c r="H13" i="7" l="1"/>
  <c r="G13" i="7"/>
  <c r="F13" i="7"/>
  <c r="E13" i="7"/>
  <c r="D13" i="7"/>
  <c r="C13" i="7"/>
  <c r="B13" i="7"/>
  <c r="Z17" i="6"/>
  <c r="AA17" i="6"/>
  <c r="Y17" i="6"/>
  <c r="X17" i="6"/>
  <c r="W17" i="6"/>
  <c r="V17" i="6"/>
  <c r="U17" i="6"/>
  <c r="T17" i="6"/>
  <c r="R17" i="6"/>
  <c r="Q17" i="6"/>
  <c r="P17" i="6"/>
  <c r="O17" i="6"/>
  <c r="N17" i="6"/>
  <c r="M17" i="6"/>
  <c r="K17" i="6"/>
  <c r="J17" i="6"/>
  <c r="I17" i="6"/>
  <c r="H17" i="6"/>
  <c r="G17" i="6"/>
  <c r="F17" i="6"/>
  <c r="E17" i="6"/>
  <c r="D17" i="6"/>
  <c r="C17" i="6"/>
  <c r="B17" i="6"/>
  <c r="Z18" i="5"/>
  <c r="Y18" i="5"/>
  <c r="X18" i="5"/>
  <c r="W18" i="5"/>
  <c r="V18" i="5"/>
  <c r="U18" i="5"/>
  <c r="T18" i="5"/>
  <c r="R18" i="5"/>
  <c r="Q18" i="5"/>
  <c r="P18" i="5"/>
  <c r="O18" i="5"/>
  <c r="N18" i="5"/>
  <c r="M18" i="5"/>
  <c r="K18" i="5"/>
  <c r="J18" i="5"/>
  <c r="I18" i="5"/>
  <c r="H18" i="5"/>
  <c r="G18" i="5"/>
  <c r="F18" i="5"/>
  <c r="E18" i="5"/>
  <c r="D18" i="5"/>
  <c r="C18" i="5"/>
  <c r="B18" i="5"/>
  <c r="B18" i="4"/>
  <c r="C18" i="4"/>
  <c r="D18" i="4"/>
  <c r="E18" i="4"/>
  <c r="F18" i="4"/>
  <c r="G18" i="4"/>
  <c r="H18" i="4"/>
  <c r="I18" i="4"/>
  <c r="J18" i="4"/>
  <c r="K18" i="4"/>
  <c r="M18" i="4"/>
  <c r="N18" i="4"/>
  <c r="O18" i="4"/>
  <c r="P18" i="4"/>
  <c r="Q18" i="4"/>
  <c r="R18" i="4"/>
  <c r="T18" i="4"/>
  <c r="U18" i="4"/>
  <c r="V18" i="4"/>
  <c r="W18" i="4"/>
  <c r="X18" i="4"/>
  <c r="Y18" i="4"/>
  <c r="Z18" i="4"/>
  <c r="AA18" i="4"/>
  <c r="AB18" i="3"/>
  <c r="AA18" i="3"/>
  <c r="W18" i="3"/>
  <c r="X18" i="3"/>
  <c r="Y18" i="3"/>
  <c r="Z18" i="3"/>
  <c r="U18" i="3"/>
  <c r="V18" i="3"/>
  <c r="T18" i="3"/>
  <c r="P18" i="3"/>
  <c r="Q18" i="3"/>
  <c r="R18" i="3"/>
  <c r="N18" i="3"/>
  <c r="O18" i="3"/>
  <c r="M18" i="3"/>
  <c r="J18" i="3"/>
  <c r="K18" i="3"/>
  <c r="F18" i="3"/>
  <c r="G18" i="3"/>
  <c r="H18" i="3"/>
  <c r="I18" i="3"/>
  <c r="C18" i="3"/>
  <c r="D18" i="3"/>
  <c r="E18" i="3"/>
  <c r="B18" i="3"/>
  <c r="AB13" i="2"/>
  <c r="AA13" i="2"/>
  <c r="Z13" i="2"/>
  <c r="Y13" i="2"/>
  <c r="X13" i="2"/>
  <c r="W13" i="2"/>
  <c r="V13" i="2"/>
  <c r="U13" i="2"/>
  <c r="T13" i="2"/>
  <c r="R13" i="2"/>
  <c r="Q13" i="2"/>
  <c r="P13" i="2"/>
  <c r="O13" i="2"/>
  <c r="N13" i="2"/>
  <c r="M13" i="2"/>
  <c r="K13" i="2"/>
  <c r="J13" i="2"/>
  <c r="I13" i="2"/>
  <c r="H13" i="2"/>
  <c r="G13" i="2"/>
  <c r="F13" i="2"/>
  <c r="E13" i="2"/>
  <c r="D13" i="2"/>
  <c r="C13" i="2"/>
  <c r="B13" i="2"/>
  <c r="B13" i="1"/>
  <c r="AB13" i="1"/>
  <c r="AA13" i="1"/>
  <c r="Z13" i="1"/>
  <c r="Y13" i="1"/>
  <c r="X13" i="1"/>
  <c r="W13" i="1"/>
  <c r="V13" i="1"/>
  <c r="U13" i="1"/>
  <c r="T13" i="1"/>
  <c r="R13" i="1"/>
  <c r="Q13" i="1"/>
  <c r="P13" i="1"/>
  <c r="O13" i="1"/>
  <c r="N13" i="1"/>
  <c r="M13" i="1"/>
  <c r="K13" i="1"/>
  <c r="J13" i="1"/>
  <c r="I13" i="1"/>
  <c r="H13" i="1"/>
  <c r="G13" i="1"/>
  <c r="F13" i="1"/>
  <c r="E13" i="1"/>
  <c r="D13" i="1"/>
  <c r="C13" i="1"/>
</calcChain>
</file>

<file path=xl/sharedStrings.xml><?xml version="1.0" encoding="utf-8"?>
<sst xmlns="http://schemas.openxmlformats.org/spreadsheetml/2006/main" count="2332" uniqueCount="347">
  <si>
    <t>Response number</t>
  </si>
  <si>
    <t>How would you classify the quality of the unit in your understanding about the context of the Master Course?</t>
  </si>
  <si>
    <t>How would you classify the importance of the unit in your understanding about the context of the Master Course?</t>
  </si>
  <si>
    <t>How would you classify the level of interest of the unit?</t>
  </si>
  <si>
    <t>Relevance to other units</t>
  </si>
  <si>
    <t>Contribution to the development of your academic and professional abilities</t>
  </si>
  <si>
    <t>Coordination between the morning lectures and the afternoon studies</t>
  </si>
  <si>
    <t>Coordination between the different lecturers</t>
  </si>
  <si>
    <t>Timely distribution of the course material and details</t>
  </si>
  <si>
    <t>How would you classify the organisation and the subjects of the morning lectures?</t>
  </si>
  <si>
    <t>How would you classify the organisation of the afternoon studies?</t>
  </si>
  <si>
    <t>Please detail what subjects in your opinion should be more/less discussed in this unit?</t>
  </si>
  <si>
    <t>How would you classify the material of study (notes, syllabus, PPTs, etc.) given?</t>
  </si>
  <si>
    <t>How would you classify, in general, the quality of the individual and group works developed during the afternoon studies?</t>
  </si>
  <si>
    <t>Technical, academic and scientific quality</t>
  </si>
  <si>
    <t>Communication and teaching capabilities</t>
  </si>
  <si>
    <t>Availability, in and extra classes</t>
  </si>
  <si>
    <t>Punctuality</t>
  </si>
  <si>
    <t>What would you suggest to improve the overall quality of the unit?</t>
  </si>
  <si>
    <t>&lt;a class="autolink" title="Assignment 1" href="http://elearning.msc-sahc.org/mod/assign/view.php?id=365"&gt;Assignment 1&lt;/a&gt;</t>
  </si>
  <si>
    <t>Assignment 2</t>
  </si>
  <si>
    <t>Assignment 3</t>
  </si>
  <si>
    <t>Laboratory sessions</t>
  </si>
  <si>
    <t>Paulo Lourenço</t>
  </si>
  <si>
    <t>Pere Roca</t>
  </si>
  <si>
    <t>Elisa Poletti</t>
  </si>
  <si>
    <t>Isabel Valente</t>
  </si>
  <si>
    <t>Do you find the new Moodle platform useful and easy to use?</t>
  </si>
  <si>
    <t>Do you have any suggestions on how to improve the Moodle platform?</t>
  </si>
  <si>
    <t>Excellent</t>
  </si>
  <si>
    <t>Good</t>
  </si>
  <si>
    <t>Satisfactory</t>
  </si>
  <si>
    <t>Although the unit covers a wide range of very important topics, I believe it would be good to pay more attention to the connections in timber and metal. Maybe through one morning lecture devoted only to the joints. I got the impression that this is a topic that only a few understand well, and I think it is important, as connections are the most sensitive part of the structure. I think we need a greater understanding of how joints &amp;quot;work.&amp;quot;</t>
  </si>
  <si>
    <t>I would suggest that Assignment 1 be defined differently. I think it’s too much work, or just my group realized it that way. Perhaps the task from Ass 1 could be one of the offered by lecturers, defining important topics for this part of theory. I think that the idea of &amp;quot;free topic&amp;quot; is too complex at the beginning, in terms of finding topics and setting the boundaries of research.</t>
  </si>
  <si>
    <t>Extremely</t>
  </si>
  <si>
    <t>Everything is great. All material is on the platform, successively. Also, I am very grateful for prof. Paulo&amp;#039;s case study presentations, that are also on MOODLE.</t>
  </si>
  <si>
    <t>None, I am satisfied with the subjects disscussed in the units.</t>
  </si>
  <si>
    <t>Better organized afternoon asignments.</t>
  </si>
  <si>
    <t>No</t>
  </si>
  <si>
    <t>The scope of SA1 is wide. I think the time assigned for each subject was OK keeping in mind that this was an overview.</t>
  </si>
  <si>
    <t>Some of the PPTs need a revision regarding the English spelling and minor errors in the words</t>
  </si>
  <si>
    <t>Very</t>
  </si>
  <si>
    <t>Professor Poletti’s lecture could have been better organised. It seemed to jump from topic to topic with too many examples._x000D_
_x000D_
Professor Roca’s lectures were good but very very fast. It was difficult to process what was going on during lecture in order to be able to ask questions. It would also have been helpful to do some of the examples with actual numbers to get a better feel for the process.</t>
  </si>
  <si>
    <t>I think for some of the materials lectures there was too much running through of examples of buildings with not a lot of context, maybe some more detailed case studies should be talked about in the lectures and then the examples in the slides to be looked at in our own time. It felt the time could have been better spend explaining behaviours of materials in ancient construction, maybe slightly more technical instead of rushing through names of structures.</t>
  </si>
  <si>
    <t>I feel that there should have been some information communicated us prior to leaving our home countries that would have allowed the SA1 module to run a bit more smoothly. The requirement for site boots, lab clothes and the money for the SA1 book would have been sufficient. Also measuring equipment, calculators, and recommendations for CAD memberships as this was a problem for some of the students in the SA1 assignment. Separately I think the establishment of a SAHC network prior to our arrival would also have alleviated some of the stress experienced in the first few weeks for us to connect with one another and also to possibly find accomodation together.</t>
  </si>
  <si>
    <t>This unit would benefit from being taught in a chronological order rather than by topic. It would help make the connections between the topics and create a better overall story</t>
  </si>
  <si>
    <t>More emphasis on how the history ties into the design process throughout the whole course</t>
  </si>
  <si>
    <t>Post things earlier so we can apply better time management.</t>
  </si>
  <si>
    <t>The  subjects  in  SA1 are  very  comprehensive  and  useful  to  the  Advanced  Master Program and the  course  materials  are  very  well  composed  and  understood ._x000D_
The  following subjects  are  okay _x000D_
_x000D_
SA1: History of Construction and of Conservation_x000D_
Topics studied under SA1:_x000D_
•	Introduction to modern conservation criteria. General concepts. Structural conservation and restoration._x000D_
•	Construction techniques and structural components: masonry and earth._x000D_
•	Construction techniques and structural components: timber and mixed systems._x000D_
•	Construction techniques and structural components: metals. The use of metals in historical construction._x000D_
•	 Introduction to 20th century heritage structures. Structural concrete across 20th century._x000D_
•	Overall structural arrangements in history._x000D_
•	Ancient rules and classical approaches._x000D_
•	History of conservation. The Athens Charter and the Venice Charter. Modern structural restoration practice._x000D_
•	The application of conservation criteria in practice. Diagnosis, safety evaluation and design of intervention._x000D_
•	Examples. Discussion of analysis and restoration of real heritage structures._x000D_
_x000D_
_x000D_
The  following  topics by  Prof. Pere  Fabregat  are  extremely  important  and  very  unique , i  really  appreciate    them  and  am  interested  to  take  up  further  studies  in  these topics  because  it  is  the  bedrock  of  structural  analysis of  Historical  structures for  practical  engineering  assessment  on  the  field . However  i  had  some problems  understanding  the  advanced mathematical equations and  calculus .I suggest this course  is  given more  time  to  teach  especially  the  rudiments  of  the  mathematical equations  for students who are not  civil  engineers  to  pick up  and  build  their strength  in  this  area._x000D_
_x000D_
•	Limit analysis: the static and the kinematic approach._x000D_
•	Damage and collapsing mechanisms in historical structures: gravity and soil settlements; construction defects._x000D_
•	Damage and collapsing mechanisms in historical structures: environmental and anthropogenic actions.</t>
  </si>
  <si>
    <t>More  time  be  devoted  to  elaborate  and  teach  The  advanced  engineering  components  taught  by  Prof. Pere Fabregat  to  help  students  who  are  not  civil  engineers  to  master the  advanced  mathematical  equations  and  their  application in  analyzing  structures</t>
  </si>
  <si>
    <t>The  moodle  can  be  improved  to  allow  Students  who  for  some  reason are still   awaiting their  visa should  be  able  to  work  virtually in teams on  assignments  before joining the  class</t>
  </si>
  <si>
    <t>More emphasis could be given to the history of the development of architectural styles and concepts that subsequently affected conservation</t>
  </si>
  <si>
    <t>It would be preferable that the afternoon labs do not coincide with the assignements, close to their submission, so that there is more time to do effective work</t>
  </si>
  <si>
    <t>Average</t>
  </si>
  <si>
    <t>See previous comment. Additionally, the slides, exam, and assignments needed further proofreading to make them easier to understand.  In some cases, the English on the slides and exam questions was difficult even for native-English speakers to understand. It would also have been useful to have more detailed requirements and expectations for all of the assignments and generally more communication between the professors and students throughout the unit. Some of the professors simply read the information off the slides and did not engage the students during lectures which made learning significantly harder. I am deeply interested in all of the subjects we covered in class and an avid learner, but many of the lectures I simply found boring, which was disappointing and I feel these lectures could be improved with more energy from the professor and more engagement with the class.</t>
  </si>
  <si>
    <t>Not Satisfactory</t>
  </si>
  <si>
    <t>The overall topics of study were good, and I do not think any other subjects should be more or less discussed within the unit. However, the organisation of each subject was poor and it would have been useful to have all the material subjects organised in the same way to make synthesis between materials and studying the subject matter easier.</t>
  </si>
  <si>
    <t>Quite</t>
  </si>
  <si>
    <t>Seeing as the time available for SA6 was limited, there was a rush in order to complete all the subjects of the syllabus and two assignments coincided out of necessity. More time (days) could be given to the unit so as to make the comprehension of the subjects easier and more profound</t>
  </si>
  <si>
    <t>Less of an emphasis could be given to the chemical compositions and details and more to the impact the reactions have on the materials</t>
  </si>
  <si>
    <t>The afternoon studies should be organized better. The overlapping of the two assignments combined with the laboratory sessions, caused problems with having enough time to focus on the assignments properly. Also, the time for studing for the exam was too shot for a unit with such a big scope.</t>
  </si>
  <si>
    <t>There should be more discussion regarding timber and metals and less about the concrete. The concrete unit could be narrowed down a bit, the scope of it was a bit too wide.</t>
  </si>
  <si>
    <t>probably there could be more time to discuss about materials that aren’t treated in the degree programmes as timber and earthen</t>
  </si>
  <si>
    <t>My suggestion is to revise the material provided, mainly the slides, because they presented many grammar mistakes and repetitions. In general, their communication is not very &amp;quot;effective&amp;quot;. Overall, the teaching quality in this unit has been less engaging. The laboratories have been very interesting, but could have been organized better.</t>
  </si>
  <si>
    <t>A textbook</t>
  </si>
  <si>
    <t>As mentioned before some interaction throughout lecture, such as writing on board and not directly reading from slides would be useful and maintain the attention and interest of students. Organisation of labs could have been slightly better but content was good. Technical visit was great</t>
  </si>
  <si>
    <t>It would be good to have some more interaction with students throughout lectures, regardless of subjects. Maybe equal focus on clay and timber and some more on metal.</t>
  </si>
  <si>
    <t>More interaction with students during the lecture.</t>
  </si>
  <si>
    <t>I would suggest different time organization of unit. Our assignments overlapped which was not welcome.  Technical visit was not at the right time, as the exam was in two days, and overlapped assignments did not leave us enough time to study for the exam. Also, some exam questions were poorly defined, so when discussing, although studying hard for the exam, we still have no clue about the right answer._x000D_
Lectures of concrete did not give any additional information in comparison to presentations. And used a lot of additional literature to truly understand mechanisms and repair, which took time from preparing other topics.</t>
  </si>
  <si>
    <t>I believe topic regarding concrete should be followed by additional literature, as the presentations were weak in structure, as well as in English. Presentations were not enough to get overall idea, especially about degradation and repair. I suggest proof reading of presentations as well as suggestion of additional literature.</t>
  </si>
  <si>
    <t>-</t>
  </si>
  <si>
    <t>It would be nice if each professor had the same format for content e.g. Properties, Decay, Conservation. Also, it would be nice if we had more information on the expectations for assignments like content for reports vs presentations and the such. Just a page count isn&amp;#039;t enough.</t>
  </si>
  <si>
    <t>Total content covered was extensive and informative.</t>
  </si>
  <si>
    <t>Jorge Branco</t>
  </si>
  <si>
    <t>Amélia Dionisio</t>
  </si>
  <si>
    <t>Rui Silva</t>
  </si>
  <si>
    <t>Graça Vasconcelos</t>
  </si>
  <si>
    <t>&lt;a class="autolink" title="Assignment 3" href="http://elearning.msc-sahc.org/mod/assign/view.php?id=438"&gt;Assignment 3&lt;/a&gt;</t>
  </si>
  <si>
    <t>&lt;a class="autolink" title="Assignment 2" href="http://elearning.msc-sahc.org/mod/assign/view.php?id=436"&gt;Assignment 2&lt;/a&gt;</t>
  </si>
  <si>
    <t>&lt;a class="autolink" title="Assignment 1" href="http://elearning.msc-sahc.org/mod/assign/view.php?id=430"&gt;Assignment 1&lt;/a&gt;</t>
  </si>
  <si>
    <t>How would you classify the material of study (notes, &lt;a class="autolink" title="Syllabus" href="http://elearning.msc-sahc.org/mod/resource/view.php?id=425"&gt;syllabus&lt;/a&gt;, PPTs, etc.) given?</t>
  </si>
  <si>
    <t>Making schedule for afternoon laboratory classes. Due to the availability of equipment, there was a lot of wasted time for some groups that were the last ones. I believe making a plan of laboratory testing per each lab-day, would be useful</t>
  </si>
  <si>
    <t>Maybe merging traditional and advanced visual inspection techniques, as there are a lot of already known facts. And widen masonry structures</t>
  </si>
  <si>
    <t>If we had had one more day for each assignment, we would have learnt more and better.</t>
  </si>
  <si>
    <t>More practical approach instead of theoretical</t>
  </si>
  <si>
    <t>More lab classes</t>
  </si>
  <si>
    <t>Waste less time with the labs. There was a lot of standing around. A staggered arrival at tests per group would allow afternoons to be productive. Also there were a lot of short deadlines that never provided an afternoon to just work. It would be nicer if it was a lab day and a work day instead of both, twice.</t>
  </si>
  <si>
    <t>There should be less covered about damage and deterioration, we learned that in SA6.</t>
  </si>
  <si>
    <t>Less detail on formulae and more case studies / site visits and trying out inspection on the field. A lot of powerpoint lectures, some more reading or video material might have been easier to learn from seeing as it is a practical topic. More hands on experience. Assignments could be improved, #1 enjoyable and good project however a suggestion would be to have divided elevations between the groups in order to focus on damages in more detail. too little time for this assignment. Some better organisation for #4 so that students aren&amp;#039;t standing around in labs waiting for groups to finish (SA6 was better organised in this regard), #3 good and very practical. representative of how an i &amp;amp; d would be carried out in reality.</t>
  </si>
  <si>
    <t>Less detail on some of the formulae and mathematical figures, it would fit in maybe one of the analysis modules better but for inspection and diagnosis it felt like there was too much detail and not enough practice on the field.</t>
  </si>
  <si>
    <t>Nothing</t>
  </si>
  <si>
    <t>In my opinion maybe its better to develop more this unit course by:_x000D_
1- visiting various kinds of stcutures._x000D_
_x000D_
2- Spend more time practicing between the lectures_x000D_
_x000D_
Thank you</t>
  </si>
  <si>
    <t>I would have liked to do more laboratory tests on materials such as timber or metal</t>
  </si>
  <si>
    <t>The lab times needed to be organized better in order to avoid students waiting in lab with nothing to do. Whether this means additional &amp;quot;practice&amp;quot; of the labs before students become involved to determine problems with the lab and how long activities should take, or simply having only certain groups attend lab at one time in order that the remaining students might work on other tasks in class and not wait around. _x000D_
Additional time would also be helpful for assignments, especially for the first (inspection) assignment, which was very intensive and involved a large quantity of work. Assignments were very condensed which didn&amp;#039;t allow a lot of time for processing or considering the specifics of the assignment. Overall, though, the topics of the assignments were very useful in furthering understanding of the class concepts.</t>
  </si>
  <si>
    <t>Significant overlap between professors in the discussion of general concepts and damages. Significant information from SA6 was repeated in SA4.</t>
  </si>
  <si>
    <t>For the first assignment, it should be smaller scope. For instance, instead of analyzing the whole church of Senhora Nosta da Oliveria by everyone, each group should be assigned one part of the church to inspect and make a report on. In this way, the material we present won&amp;#039;t be repetitive and the whole, more accurate picture would be crated._x000D_
For the 4th assignment, the laboratory sessions should be better organized, since we lost a lot of time just waiting for our turn to do the experiment.</t>
  </si>
  <si>
    <t>The modal Testing unit should be explained more, in a less complicated way, since most of the students aren&amp;#039;t familiar with the topic.</t>
  </si>
  <si>
    <t>More time should be given in order to complete the assignments. In that way, a deeper comprehension of the subjects that are taught will be achieved. Otherwise, there is a risk of completing them in an automatic way due to the lack of time</t>
  </si>
  <si>
    <t>More of an emphasis could be given on the practical use of the most common diagnosis techniques</t>
  </si>
  <si>
    <t>if its  possible  to add a  video conferencing  to  permit students  network  on  assignments  remotely</t>
  </si>
  <si>
    <t>If  more  time  can  be  given  to  students  especially from  non  engineering  backgrounds  to  assimilate the lessons</t>
  </si>
  <si>
    <t>It  would be  appreciated if further practical laboratory and in situ experiments and  tests  to  cover tests on Historical Constructions taught in SA4</t>
  </si>
  <si>
    <t>This unit covers many topics. It would be useful to thge students to mention more references and books.</t>
  </si>
  <si>
    <t>Dynamics of structures and random vibrations</t>
  </si>
  <si>
    <t>Hélder Sousa</t>
  </si>
  <si>
    <t>Nuno Mendes</t>
  </si>
  <si>
    <t>Alberto Barontini</t>
  </si>
  <si>
    <t>Assignment 4</t>
  </si>
  <si>
    <t>&lt;a class="autolink" title="Assignment 2" href="http://elearning.msc-sahc.org/mod/assign/view.php?id=409"&gt;Assignment 2&lt;/a&gt;</t>
  </si>
  <si>
    <t>&lt;a class="autolink" title="Assignment 1" href="http://elearning.msc-sahc.org/mod/assign/view.php?id=403"&gt;Assignment 1&lt;/a&gt;</t>
  </si>
  <si>
    <t>The nonlinear topics are very relevant</t>
  </si>
  <si>
    <t>Because of the vast variety of subjects covered in a very short period of time, the transition from one to another (and their connection) should be more smooth and so, more comprehensible. Also, the organization of time of the assignments should be revised (for example, assignment 4 was to be conducted during holidays. It is a difficult task to work from a distance, since it was not possible to conduct it upon return, just two days from the exam). More of an assistance during assignment 3 in the afternoons would facilitate the process</t>
  </si>
  <si>
    <t>The elaboration of solid mechanics&amp;#039; types could be less analytical and more of a focus given on implimentation on examples. Historical constructions on the context of the course could be mentioned more.</t>
  </si>
  <si>
    <t>It could be good to have more excercises to do to understand the finite element method or other that are of engineering interest</t>
  </si>
  <si>
    <t>No Christmas Holiday in the middle. Really threw everything off.</t>
  </si>
  <si>
    <t>The course seemed well done, thank you!</t>
  </si>
  <si>
    <t>To improve the quality of the power point presentatiin, since the quantity of the information was to scarce and they were the main source of it to us.</t>
  </si>
  <si>
    <t>I don&amp;#039;t have anything to add.</t>
  </si>
  <si>
    <t>More time to focus on asssignments and the application of the coursework. Assignment 2 and 4 comparison between groups would be useful to understand a bit more.</t>
  </si>
  <si>
    <t>There is a lot to cover in a short space of time, either to go into less detail or to reduce some of the content</t>
  </si>
  <si>
    <t>The only thing I had difficulties with were afternoon studies-examples, given by professor Petr Kabele. I think, for next generation, it would be useful to have solutions written, not in Maxima. As a student who has never before worked in Maxima, I had troubles finding answers to problems during solution procedure. A lot of time went on decoding how to solve part of the problem, by looking for it in Maxima. I think, having written solutions, would save students some time in the process of solving problems.</t>
  </si>
  <si>
    <t>Slow down, reduce the content, only teach what is important, clear slides</t>
  </si>
  <si>
    <t>I think a simplification of topics would have been helpful. Additionally, having the unit end before the winter holidays would have been super nice. The break was not especially useful for studying because many students were feeling burnt out and needed a break and wanted to spend time with their families. Having the pressure of an additional assignment and exam immediately after the break added stress to the entire time off.</t>
  </si>
  <si>
    <t>I thought the subjects selected were good overall but often seemed to be needlessly complicated by long and intensive derivations and extraneous information. I think almost all the subjects could have presented in a clearer and more straightforward manner which would have been helpful for all students, but especially those less familiar with the subject matter.</t>
  </si>
  <si>
    <t>To have an email notification when a file (which is already on the plaform) is modified</t>
  </si>
  <si>
    <t>I already taught about it but_x000D_
- I would like more application/exercises in heritage field_x000D_
- I would like more precision in the assignements during the afternoons_x000D_
_x000D_
In addition_x000D_
- Keep the fundamental part (mathematical demonstrations, building of finite elements method, ...), really relevant</t>
  </si>
  <si>
    <t>For me, it would be great to have more applications/exercises in heritage field._x000D_
It&amp;#039;s already done in assignements but I could appreciate more._x000D_
_x000D_
I really liked the fundamental part of lectures, it&amp;#039;s really important for me and that&amp;#039;s why I came to the master._x000D_
_x000D_
Assignements during afternoon could be more precise, we can loose lots of time to test options and discover by ourself procedures.</t>
  </si>
  <si>
    <t>perhaps if  there is  24  hour online help with zoom for SA2 only where students can  choose topics and  have extensive explanation on  basics of the  advanced procedures taught in the  course</t>
  </si>
  <si>
    <t>The course unit   is   very important  foundation  for structural  Analysis  and could  be  very interesting in boosting the  morale of  students  with non  civil  engineering  backgrounds if  given  extra  help  on  basics of  mathematical  applications/topics  used in  the  advanced procedures showcased  in  the  lectures.In topics  like (matrices, calculus,differentiation,integration).</t>
  </si>
  <si>
    <t>The subjects are already  very  packed with a  lot of information to  grasp in  a  relatively  very  short time which  can  be  overwhelming for students not  having  a  civil  engineering background</t>
  </si>
  <si>
    <t>Petr Kabele</t>
  </si>
  <si>
    <t>Assignment 1</t>
  </si>
  <si>
    <t>How would you classify the material of study (notes, &lt;a class="autolink" title="Syllabus" href="http://elearning.msc-sahc.org/mod/resource/view.php?id=456"&gt;syllabus&lt;/a&gt;, PPTs, etc.) given?</t>
  </si>
  <si>
    <t>I would suggest that Joao, who was working with us during the afternoons for Assignment3 adapts his pedagogical approach. I have no doubts in his intelligence and knowledge, but his approach was not adequate.</t>
  </si>
  <si>
    <t>No recommendations. The whole course was adapted also for architects, which is great! Importance of solving problems with professor, it was very useful</t>
  </si>
  <si>
    <t>I think the morning lectures are good as they are but the afternoon exercises have a lot of component which take an extended ammount of time but doesn&amp;#039;t contribute too much of the understanding of the subject. For example there is too much writing part which takes away time from actually digesting the results.</t>
  </si>
  <si>
    <t>I think the lectures were well structured and I don&amp;#039;t know what to change in them. The afternoon exercises for me took too much time and gave not so much learning than I was expecting. It was more of hurrying to finish all the exercises and write the report then actually digesting and understanding the subjects presented in the lectures.</t>
  </si>
  <si>
    <t>For Assignment 3, I think it would be more beneficial if we completed all the analyses for the report, but each group only presented on 2. That way they could focus more on the comparison than trying to explain just the shear amount of data and work that went in. Also, if each group compared two different analyses, the questions and discussion after might be more interesting._x000D_
_x000D_
Also I think the numerical methods lecture about HHT needed to be a little earlier._x000D_
_x000D_
It would also be helpful if we got a tutorial explaining all the different analyses so that teams could better divide their time and work. The one step at a time learning method was inefficient and difficult to manage as some groups ended up behind in some areas.</t>
  </si>
  <si>
    <t>All the morning lectures were well coordinated. Howver, the third assignment could require less, considering the given time, so that the subject is better comprehended.</t>
  </si>
  <si>
    <t>To have before class the same pdf as show during class</t>
  </si>
  <si>
    <t>Really interesant unit in globalité._x000D_
_x000D_
Some improve propositions _x000D_
_x000D_
- To go further in Priestley theory._x000D_
_x000D_
- For the first assignement : to be more focus on the content as on the form during presentations._x000D_
_x000D_
- For the third assignment : to have one pdf with basic informations, screenshots, about analysis in DIANA as we had for SA2. We could have like this clear informations about what to select, and each group can have the information (for instance : why choose base excitation or equivalent acceleration for a load). This small details are really important when we have to run again an analysis of 24 hours and during the time we have to run again, we can&amp;#039;t really go futher in the global analysis like to do an incremental analysis for instance. _x000D_
_x000D_
- Maybe think differently the reports of assignements or the day of submission. As submission are the at the end of the day of the presentation, students are more concentrated to their own report as on the presentations of others group, it could be more interested for everyone to have the submission of report the day before for instance.</t>
  </si>
  <si>
    <t>Very large unit : fundamental behaviour, theoritical applications and more applied applications like kinematic theorem_x000D_
Really good to have the both part (theoritical and applications)_x000D_
I would like to go further in the Priestley theory</t>
  </si>
  <si>
    <t>For Assignment 3, it would be good to have a sort of tutorial on how to correctly set the analysis. Since most of us have used Diana FEA for dynamic analysis for the first time, it would be really helpful and would save us a lot of time, because it takes a while for the analysis to finish.</t>
  </si>
  <si>
    <t>It should be more on to how to implement the knowledge into practice.</t>
  </si>
  <si>
    <t>I appreciated the feedback on our presentations from Tasos in Assignment 1. it was the first time we received any direct feedback with specific pointers on what him and our faculty members liked and disliked and i think at Masters level it should be carried out in all modules. An improvement would be to provide excel formulas for assignment 2, as a lot of time was spent trying to decipher these as opposed to actually learning about the purpose of the assignment, especially with such little time provided.</t>
  </si>
  <si>
    <t>Introduction to analysis types at the beginning of SA2, specifically a Comparison between them would be important to know early on in the SAHC masters, as opposed to last assignment of SA3.</t>
  </si>
  <si>
    <t>When having presentations it would be good to be forewarned if people besides the lecturer(s) will be attending. In the first assignment, three additional people attended without warning and this changed the tone of the presentations, and had we been alerted to this ahead of time, I think we could have been better prepared for the different audience and outside viewpoint. _x000D_
_x000D_
For group assignments in general, not just for SA3, I think it would be good to begin incorporating peer evaluation so that students can have feedback from their group mates. Perhaps as well, the peer evaluation could contribute a small percentage to each student&amp;#039;s individual grade to add additional incentive. I think in many cases groups find themselves with only one or two people doing the vast majority of the work and there is no outlet to reflect how some group members are providing very valuable contributions and others less so. Peer evaluation was something I often did in my undergraduate studies on group assignments to hold every member accountable. It can just be a short feedback questionnaire that each person fills out about all team members. The results can then be shared (or not) anonymously with each group mate and gives feedback to the professors. _x000D_
_x000D_
Finally, for assignment 3, I think the sheer scale of the project was hugely overwhelming for many people. To improve this, I think four models is unnecessary and perhaps two models would be more feasible with two types of analysis per group. Then in presentations each group could present on the differences and findings when they compared their two analysis types and then there could be a discussion amongst groups to compare results overall. _x000D_
_x000D_
Additionally, having a single tutorial on how to prepare the models and their analyses with someone showing all teams together in Diana would be very helpful. For this assignment, each team was shown different things individually and if someone had a question, they would have to hunt around amongst the other groups to find someone who had the answer and often answers differed depending on what each of us had been told. Having a single session where we all learned the techniques together would have been more beneficial and cost effective (like the tutorials given in SA2 when we were first learning about Diana). _x000D_
_x000D_
Finally, while having Joao to help every day was definitely useful, I don&amp;#039;t think he always understood the feeling in the classroom. The whole class felt that this assignment was very overwhelming and stressful and while Joao likely meant well, his attempts at humor and method of correcting our mistakes was not always sensitive or polite.</t>
  </si>
  <si>
    <t>if  possible  adding  interactive  online assistance specifically crafted for courses</t>
  </si>
  <si>
    <t>systematic  explanation and  demonstration  of different  software and  how they  apply to  each  area of  an  overall  assignment .This can  be  done  separately to ensure all  students acquire basic knowledge on using  these software.</t>
  </si>
  <si>
    <t>The existing balance  of the  subjects  discussed is okay</t>
  </si>
  <si>
    <t>João Miguel Pereira</t>
  </si>
  <si>
    <t>Anastasios Giouvanidis</t>
  </si>
  <si>
    <t>Daniel Oliveira</t>
  </si>
  <si>
    <t>How would you classify the material of study (notes, &lt;a class="autolink" title="Syllabus" href="http://elearning.msc-sahc.org/mod/resource/view.php?id=178"&gt;syllabus&lt;/a&gt;, PPTs, etc.) given?</t>
  </si>
  <si>
    <t>How would you classify the material of study (notes, &lt;a class="autolink" title="Syllabus" href="http://elearning.msc-sahc.org/mod/resource/view.php?id=211"&gt;syllabus&lt;/a&gt;, PPTs, etc.) given?</t>
  </si>
  <si>
    <t>José Sena-Cruz</t>
  </si>
  <si>
    <t>Enrico Garbin</t>
  </si>
  <si>
    <t>Mostly regarding the final studying, more written information (or concentrated coclusions) on the slides of the lectures would be helpful.</t>
  </si>
  <si>
    <t>No lessons about steel repairing (cast iron, wrought iron)._x000D_
How to repair stucco or fresco plaster?_x000D_
About the concrete part: it was very interesting, but I feel like the presentation files were not informative enough- while learning to the exam, a lot of details can&amp;#039;t be found in the morning presentation but only in what the Prof. said oral. For me, the presentations useing as a tool in work, so I will be happy to see more small details, especially about the calculation process and steps._x000D_
The wood part is also good- a few more calculation examples about timber repairing will be great, like prosthesis calculation._x000D_
The masonry part was perfect!</t>
  </si>
  <si>
    <t>Maybe a little more of an introduction to other codes would be nice.</t>
  </si>
  <si>
    <t>The lab during assignment 1 took too long and most of the engineers had seen it before. _x000D_
_x000D_
The syllabus didn&amp;#039;t have any of the information we normally get and should be re-done to match the other units.</t>
  </si>
  <si>
    <t>Have materials (syllabus and assignments) available earlier_x000D_
_x000D_
Have peer feedback questionnaires for all group projects</t>
  </si>
  <si>
    <t>More: Practical design of interventions on existing buildings, especially for masonry structures</t>
  </si>
  <si>
    <t>More time available between the end of the lectures and the final exam, in order to have time to assimilate concepts (regardless of the exam evaluation) and possibly have the opportunity to clarify doubts with teachers</t>
  </si>
  <si>
    <t>I will sujet to avoid a bit the case of studies and use this time to do calculations. Probably to analyse a full project will be interesting. In the other had the case studies can be as extra material to review afterwards.</t>
  </si>
  <si>
    <t>Nothing to add</t>
  </si>
  <si>
    <t>Nithing, everything was alright.</t>
  </si>
  <si>
    <t>The  content  and  subjects  are okay .the  constituents  and  fluidity tests  for  grouts  and  practical laboratory tests   with preparation of  grouts  for  historic masonry wall  will  be  excellent ,as  some students  including  myself  are  from  heritage conservation institutions  in our countries .</t>
  </si>
  <si>
    <t>the  unit  has  enormous  information  to  study but  very  little  time  to prepare  for  examinations . _x000D_
Prof .Jose  Sena  Cruz ... ...professional  and  excellent articulation with  his  lectures _x000D_
Prof.Enrico  Garbin......Should be  maintained  ,his  teaching  abilities  are  exceptional and  hes  able  to  handle  diverse  areas of  the  course and  very  helpful  to  students  _x000D_
Dr.Elisa Poletti  did a  great job with her lecture sessions on   timber structures  especially on addressing  issues  bothering  on   climate  change  vulnerability._x000D_
A major  challenge  with  the  Unit is the student  having  to comprehend  enormous information within very  little  time ,complete assignments and   write exams</t>
  </si>
  <si>
    <t>The  information  on  the  moodle  is  awesome  and  very  extensive .It  will  be  good the  moodle  is  designed  in  a  way  that  it  can  get frozen but  kept  by  the  student for  reference  purposes after  graduating  from  SAHC.This  will  be  very  instrumental  in  protecting the  materials .</t>
  </si>
  <si>
    <t>Having concrete over zoom was difficult but not to be helped. Timber module lacked some enthusiasm. Masonry was perfect</t>
  </si>
  <si>
    <t>I would suggest additional literature for concrete and timber, as it was for masonry. For me, it is useful to read more about certain topics. And additionally, when PPTs do not provide enough information, it is useful to go through literature to get more clear idea.</t>
  </si>
  <si>
    <t>The amount of information is dense in these unit. I like the references to many international codes other than the EC.</t>
  </si>
  <si>
    <t>This unit presented very updated information and references. Very useful.</t>
  </si>
  <si>
    <t>Nothing, it is good the way it is.</t>
  </si>
  <si>
    <t>The second presentation didn&amp;#039;t seem to add much. The jump from 2-3 was much smaller than 1-2. It could be forgotten.</t>
  </si>
  <si>
    <t>Since the unit is developed through all the months, it sometimes overlapped with assigents of other courses. This made it difficult to concentrate on the SA7. It could be considered that more days of SA7 are put together instead of one or two scattered over the schedule. It is difficult to focus intensely on one subject and suddenly switch to a completely different one, but maybe this would help. _x000D_
Another important issue is the expenses. The program should put effort into covering at least part of the expenses. Most groups had case studies far from Guimaraes so important amount of money was expected from the students, and supervisors sometimes, to cover transfer and stay.</t>
  </si>
  <si>
    <t>Most enjoyable part of SAHC. Some struggles with full cooperation of group members however unrelated to course content. Thank you</t>
  </si>
  <si>
    <t>(5) What would you suggest to improve the overall quality of the unit?</t>
  </si>
  <si>
    <t>(4d) Technical, academic and scientific quality</t>
  </si>
  <si>
    <t>(4c) Availability and interaction with supervisor</t>
  </si>
  <si>
    <t>(4b) Contribution to the development of your academic and professional abilities</t>
  </si>
  <si>
    <t>(4a) Relevance to other units</t>
  </si>
  <si>
    <t>(3) How would you classify the level of interest of the unit?</t>
  </si>
  <si>
    <t>(2) How would you classify the importance of the unit in your understanding about the context of the Master Course?</t>
  </si>
  <si>
    <t>(1) How would you classify the quality of the unit in your understanding about the context of the Master Course?</t>
  </si>
  <si>
    <t>Perhaps  topics  proposed  by  the  Consortium  could  be circulated and  discussed briefly  in  the  early months  of  the course</t>
  </si>
  <si>
    <t>My  supervisors have  been very helpful  to  me</t>
  </si>
  <si>
    <t>Professor  Paulo  Lourenco, Javier  Ortega  Heras</t>
  </si>
  <si>
    <t>Difficult</t>
  </si>
  <si>
    <t>Provided by the Consortium</t>
  </si>
  <si>
    <t>2021/2022 Academic  year</t>
  </si>
  <si>
    <t>University  of  Minho,Azurem  Campus ,Guimaraes-Portugal</t>
  </si>
  <si>
    <t>Shota Urushadze</t>
  </si>
  <si>
    <t>Very difficult</t>
  </si>
  <si>
    <t>Cvut</t>
  </si>
  <si>
    <t>Some clearer communication about work possibilities around the university, for example the canteen. Because the Financial implications impacted on my dissertation completion.</t>
  </si>
  <si>
    <t>Sometimes I felt my concerns about health and safety in the preparation for the material of the thesis were not taken seriously when I brought them forward to one tutor. I understand that I had my needs surpassed the capabilities of my university however I would have appreciated some further consideration for my concerns.</t>
  </si>
  <si>
    <t>Not too difficult</t>
  </si>
  <si>
    <t>Own proposal</t>
  </si>
  <si>
    <t>Campus Azurem, University of Minho</t>
  </si>
  <si>
    <t>The time frame for the completion of the thesis could be extended. The overall supervision was satisfactory, though contact with the main supervisors could be more constant to improve more the final scope of the thesis.</t>
  </si>
  <si>
    <t>University of Padova</t>
  </si>
  <si>
    <t>Overall, everything is fine.</t>
  </si>
  <si>
    <t>CTU</t>
  </si>
  <si>
    <t>Prof. Jose Sena-Cruz</t>
  </si>
  <si>
    <t>University of Minho</t>
  </si>
  <si>
    <t>More time and more regular meetings from the beginning.</t>
  </si>
  <si>
    <t>I really enjoyed my time at Padova and DICEA. Thank you to amazing supervisor and co-supervisors, as well as friends for their help.</t>
  </si>
  <si>
    <t>Prof. Francesca da Porto</t>
  </si>
  <si>
    <t>University of Padua</t>
  </si>
  <si>
    <t>The supervisors should be more in contact with the head of the SAHC department. The lack of communication led to some thesis having a scope too large to develop properly in three months. Also, the interaction with the Architecture department at CTU Prague was not proper in my opinion, when it comes to the requirements of the SAHC course.</t>
  </si>
  <si>
    <t>The scope of the thesis should be either smaller or the given time given has to be larger. The supervisors have to keep in mind the time available for us to develop the thesis and arrange the tasks accordingly. Also, the time available for the thesis was 3 months at CTU Prague, since we had to submit our work on 6th of July, so the period for the thesis development was way shorter.</t>
  </si>
  <si>
    <t>No further comments</t>
  </si>
  <si>
    <t>08.08.2022.</t>
  </si>
  <si>
    <t>CTU Prague</t>
  </si>
  <si>
    <t>prof. Graça Vasconcelos</t>
  </si>
  <si>
    <t>September the 4th 2022</t>
  </si>
  <si>
    <t>Universidade do Minho, SAHC</t>
  </si>
  <si>
    <t>31.07.2022</t>
  </si>
  <si>
    <t>Czech Technical University</t>
  </si>
  <si>
    <t>UPC - Barcelona Tech</t>
  </si>
  <si>
    <t>Please provide here any other comments:</t>
  </si>
  <si>
    <t>(8) In your opinion what aspects should be improved in the dissertation arrangements?</t>
  </si>
  <si>
    <t>(7) How would you classify the overall satisfaction with the dissertation arrangements?</t>
  </si>
  <si>
    <t>Further comments:</t>
  </si>
  <si>
    <t xml:space="preserve">Indicate Supervisor name (optional): </t>
  </si>
  <si>
    <t>Frequency of the meetings</t>
  </si>
  <si>
    <t>Capacity to solve any difficulties arising in the course of the works</t>
  </si>
  <si>
    <t>General availability</t>
  </si>
  <si>
    <t>Communication capabilities</t>
  </si>
  <si>
    <t>(5) How would you classify the quality of the library services and your access to books, papers and others?</t>
  </si>
  <si>
    <t>(4) Please rate the difficulty to develop a thesis in four months:</t>
  </si>
  <si>
    <t>(3) Please rate your present level of satisfaction of the subject of your thesis?</t>
  </si>
  <si>
    <t>(2) How would you rate the thesis’ subjects provided by the Consortium?</t>
  </si>
  <si>
    <t xml:space="preserve">(1) How did you choose the subject of your thesis? </t>
  </si>
  <si>
    <t>Date:</t>
  </si>
  <si>
    <t>Institution:</t>
  </si>
  <si>
    <t>The visa issue for the Czech Republic left a bit of a bitter taste.</t>
  </si>
  <si>
    <t>To provide some materials on more technical courses from the moment when the students are accepted so they can prepare.  Also, the time for assignments and lab work has to be arranged better.</t>
  </si>
  <si>
    <t>No complaints.</t>
  </si>
  <si>
    <t>I don&amp;#039;t have a specific thing to point out. Everything was done correctly.</t>
  </si>
  <si>
    <t>The overlapping assignments on the SA4.</t>
  </si>
  <si>
    <t>I liked the topics and the group work. Really enjoyed lab sessions. Also, the site visits were very nice.</t>
  </si>
  <si>
    <t>Very satisfied</t>
  </si>
  <si>
    <t>Not satisfied</t>
  </si>
  <si>
    <t>In private accommodation</t>
  </si>
  <si>
    <t>It would be great if there was an actual Bridging Course at the beginning of the semester for the students who were actually struggling with technical courses. In my opinion, it would give a good introduction to what will be expected from them. Also, it would be a much more pleasant experience if we hadn&amp;#039;t had the SA2 exam after the Christmas Holidays.</t>
  </si>
  <si>
    <t>Helpful</t>
  </si>
  <si>
    <t>Hard</t>
  </si>
  <si>
    <t>Challenging</t>
  </si>
  <si>
    <t>The Visa Application mostly, and the types of visas required for all the countries. Also, the equipment needed: the lab clothes, steel toe booths, etc... Correct information of how to get the personal number in Portugal and the time needed for immigration services office if a student needs a visa extention.</t>
  </si>
  <si>
    <t>Yes</t>
  </si>
  <si>
    <t>I had, however, the monthly expenses of the countries should be updated on SAHC website.</t>
  </si>
  <si>
    <t>Based mostly on the costs of living.</t>
  </si>
  <si>
    <t>More integration between site visits and what we learn in class, for example lectures carried out on site so that students can fully understand things that are being described.</t>
  </si>
  <si>
    <t>Hard to integrate with Portuguese students</t>
  </si>
  <si>
    <t>I loved living in a city that represented the purpose of the masters degree, and it was so small and easy to get around. It was nice becoming part of the community through language lessons outside the university and weekly sports classes</t>
  </si>
  <si>
    <t>Satisfied</t>
  </si>
  <si>
    <t>I took lessons outside of university and I would advise the consortium to recommend this to students as it is much cheaper than those offered at the university.</t>
  </si>
  <si>
    <t>Useless</t>
  </si>
  <si>
    <t>Fair</t>
  </si>
  <si>
    <t>Some information regarding life in Guimaraes, such as accommodation requirements and recommendations, and a checklist of recommended items to bring such as boots and calculator would be useful</t>
  </si>
  <si>
    <t>The city and the efficiency of all the services. The professors and all the staff in general is really kind.</t>
  </si>
  <si>
    <t>Very useful</t>
  </si>
  <si>
    <t>Easy</t>
  </si>
  <si>
    <t>Type of visa</t>
  </si>
  <si>
    <t>We didn’t have enough information about the visa that we had to apply, this issue cause certain problems when we moved to the Czech Republic, involving a lot more expenses to cover because we had to move out and then come in to the dissertation.</t>
  </si>
  <si>
    <t>It was assigned my second option</t>
  </si>
  <si>
    <t>Universidades do minho</t>
  </si>
  <si>
    <t>N/A</t>
  </si>
  <si>
    <t>Extend the  overall timeframe of  the  course by  a  few  months</t>
  </si>
  <si>
    <t>Not applicable</t>
  </si>
  <si>
    <t>Not  applicable</t>
  </si>
  <si>
    <t>Everything  happens  very  quickly</t>
  </si>
  <si>
    <t>The  multidisciplinary  meld  of  courses  makes  the  program outstanding</t>
  </si>
  <si>
    <t>The  Consortium  is  doing  a  great  job  with  SA8.</t>
  </si>
  <si>
    <t>Useful</t>
  </si>
  <si>
    <t>Very helpful</t>
  </si>
  <si>
    <t>Information  on  possible  brush up  in  some  specific engineering and mathematics topics  especially  for  persons with   Architecture background</t>
  </si>
  <si>
    <t>It is  the  best  option  for  me based on  my  background in Architecture</t>
  </si>
  <si>
    <t>It  was  emphatic from  my  admission  letter   my  dissertation will  be undertaken and  supervised  in  the University of  Minho.</t>
  </si>
  <si>
    <t>UNIVERSITY  OF  MINHO ,DEPARTMENT  OF  CIVIL  ENGINEERING ,AZUREM  CAMPUS ,GUIMARAES</t>
  </si>
  <si>
    <t>2021/2022 ACADEMIC  YEAR</t>
  </si>
  <si>
    <t>More time to understand the concepts, more assistance in the afternoon sessions, more on-site study and field trips.</t>
  </si>
  <si>
    <t>Cost of living, and only shared rooms in the student residence.</t>
  </si>
  <si>
    <t>Italian food, the use of individual office space, and great library facilities.</t>
  </si>
  <si>
    <t>The accessibility of Guimaraes, and lack of interactions with local Portuguese students.</t>
  </si>
  <si>
    <t>The weather and town of Guimaraes, as well as affordability.</t>
  </si>
  <si>
    <t>Mandatory Portuguese/Italian lessons.</t>
  </si>
  <si>
    <t>Very hard</t>
  </si>
  <si>
    <t>No, I had enough information</t>
  </si>
  <si>
    <t>Yes, there was sufficient information on the respective departments and professors available, but perhaps good to provide possible dissertation topics as well.</t>
  </si>
  <si>
    <t>I chose Italy for its rich tradition of cultural heritage conservation, and its wide variety and amount of heritage structures. There&amp;#039;s nowhere better to study conservation!</t>
  </si>
  <si>
    <t>During the courses the pace can be less intence, i.e. less assignments per course. This will give more time for the subject to be understood more comprehensively. _x000D_
The site-visits were one of the most interesting parts and more of them could be added.</t>
  </si>
  <si>
    <t>Given the range of the subject, the time frame was too limited for a complete result</t>
  </si>
  <si>
    <t>I appreciated the space that was provided to us for work and the guidance from the university staff for the completion of the thesis</t>
  </si>
  <si>
    <t>The very intense pace of the courses in some cases did not leave enough time to &amp;amp;amp;amp;amp;amp;amp;amp;quot;absorb&amp;amp;amp;amp;amp;amp;amp;amp;quot; the essence of the subject</t>
  </si>
  <si>
    <t>I really appreciated the organisation regarding the flow of the courses, the involvement of the teaching staff, the laboratory and group work.</t>
  </si>
  <si>
    <t>In the university housing</t>
  </si>
  <si>
    <t>Even though all the students at the beginning of the Course wished to know the country&amp;#039;s language, the master was too intense to have free time to develop properly such skills. Maybe cultural activities could be included to facilitate this, especially at the beginning.</t>
  </si>
  <si>
    <t>More information could be provided by the Course regarding the areas of expertise of the dissertations&amp;#039; universities</t>
  </si>
  <si>
    <t>I had information, but mostly based on personal research and former alumni</t>
  </si>
  <si>
    <t>Based on the scientific background and research experience of the university on the subject</t>
  </si>
  <si>
    <t>It was good</t>
  </si>
  <si>
    <t>Lack of connection with classmates</t>
  </si>
  <si>
    <t>Flexible schedule</t>
  </si>
  <si>
    <t>Variance in exam quality and unpredictability in lab schedules</t>
  </si>
  <si>
    <t>Working with all my classmates</t>
  </si>
  <si>
    <t>Set time integrated into the schedule</t>
  </si>
  <si>
    <t>Not really. Would have been nice to know what each school specializes in.</t>
  </si>
  <si>
    <t>Portugal was required. Prague was in the country I hadn&amp;#039;t visited before.</t>
  </si>
  <si>
    <t>UMinho</t>
  </si>
  <si>
    <t>Universidade do Minho</t>
  </si>
  <si>
    <t>1 April 2022 - 25 July 2022</t>
  </si>
  <si>
    <t>Prague City, CTU library and working at ITAM</t>
  </si>
  <si>
    <t>Less time to explore Guimaraes City with students</t>
  </si>
  <si>
    <t>Guimaraes City</t>
  </si>
  <si>
    <t>University of Minho, Guimaraes Portugal</t>
  </si>
  <si>
    <t>Czech technical University, Prague Czech Republic</t>
  </si>
  <si>
    <t>I stayed at UMinho. But working in the Lab was very interesting and moving</t>
  </si>
  <si>
    <t>Nothing specific.</t>
  </si>
  <si>
    <t>Meeting new people and learning a lot each day. The topics studied were magnificent.</t>
  </si>
  <si>
    <t>I believe I did. I did additional research on the background of the coordinators of each University and made my decision.</t>
  </si>
  <si>
    <t>I believed I was supposed to start my Thesis earlier than other colleagues. Therefore any mobility was a stumbling stone in the process.</t>
  </si>
  <si>
    <t>September the 4th</t>
  </si>
  <si>
    <t>(22) What would you suggest to improve the overall quality of the Master Course?</t>
  </si>
  <si>
    <t>Second enrollment university</t>
  </si>
  <si>
    <t>First enrollment university</t>
  </si>
  <si>
    <t>(20) What did you like less?</t>
  </si>
  <si>
    <t>(19) What did you like most during your academic stay at the second enrollment university?</t>
  </si>
  <si>
    <t>(18) What did you like less?</t>
  </si>
  <si>
    <t>(17) What did you like most during your academic stay at the first enrollment university?</t>
  </si>
  <si>
    <t>(15) How could the Consortium improve this aspect of the program?</t>
  </si>
  <si>
    <t>(14) If yes, how would you classify those cultural studies and language training?</t>
  </si>
  <si>
    <t>(13) Were you given an opportunity to develop language skills and/or other cultural studies at the first enrolment university?</t>
  </si>
  <si>
    <t>(12) How would you classify the general (consortium) administrative services?</t>
  </si>
  <si>
    <t>(9) How would you classify the quality of the teaching staff of the first enrollment university?</t>
  </si>
  <si>
    <t>(8) How would you classify the examinations at the first enrollment university?</t>
  </si>
  <si>
    <t>(7) How would you classify the units at the first enrollment university?</t>
  </si>
  <si>
    <t>(5) How would you rate the Master Course’s quality in general?</t>
  </si>
  <si>
    <t>(4) If yes in the previous question, please detail the information missing?</t>
  </si>
  <si>
    <t>(3) Do you think you should have more information before enrolling the Master Course?</t>
  </si>
  <si>
    <t>(2) Did you have sufficient information for making your choice?</t>
  </si>
  <si>
    <t>(1) How did you choose your mobility plan?</t>
  </si>
  <si>
    <t>Previous institution (1st enrollment)</t>
  </si>
  <si>
    <t>Actual Institution (2nd enrollment):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</si>
</sst>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9"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color rgb="FF000000"/>
      <name val="Calibri"/>
      <family val="2"/>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4.9989318521683403E-2"/>
        <bgColor indexed="64"/>
      </patternFill>
    </fill>
    <fill>
      <patternFill patternType="solid">
        <fgColor rgb="FFFFFF00"/>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indexed="64"/>
      </bottom>
      <diagonal/>
    </border>
  </borders>
  <cellStyleXfs count="44">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0" borderId="0"/>
  </cellStyleXfs>
  <cellXfs count="17">
    <xf numFmtId="0" fontId="0" fillId="0" borderId="0" xfId="0"/>
    <xf numFmtId="0" fontId="16" fillId="33" borderId="10" xfId="42" applyFont="1" applyFill="1" applyBorder="1" applyAlignment="1">
      <alignment horizontal="left" vertical="center" wrapText="1"/>
    </xf>
    <xf numFmtId="0" fontId="16" fillId="0" borderId="0" xfId="42" applyFont="1" applyAlignment="1">
      <alignment horizontal="left" vertical="center" wrapText="1"/>
    </xf>
    <xf numFmtId="0" fontId="1" fillId="0" borderId="0" xfId="42" applyAlignment="1">
      <alignment horizontal="left" vertical="center" wrapText="1"/>
    </xf>
    <xf numFmtId="1" fontId="1" fillId="0" borderId="0" xfId="42" applyNumberFormat="1" applyAlignment="1">
      <alignment horizontal="left" vertical="center" wrapText="1"/>
    </xf>
    <xf numFmtId="0" fontId="1" fillId="34" borderId="0" xfId="42" applyFill="1" applyAlignment="1">
      <alignment horizontal="center" vertical="center" wrapText="1"/>
    </xf>
    <xf numFmtId="164" fontId="18" fillId="34" borderId="0" xfId="42" applyNumberFormat="1" applyFont="1" applyFill="1" applyAlignment="1">
      <alignment horizontal="center" vertical="center" wrapText="1"/>
    </xf>
    <xf numFmtId="164" fontId="18" fillId="34" borderId="0" xfId="42" applyNumberFormat="1" applyFont="1" applyFill="1" applyAlignment="1">
      <alignment horizontal="center" wrapText="1"/>
    </xf>
    <xf numFmtId="164" fontId="18" fillId="0" borderId="0" xfId="42" applyNumberFormat="1" applyFont="1" applyAlignment="1">
      <alignment horizontal="center" wrapText="1"/>
    </xf>
    <xf numFmtId="0" fontId="1" fillId="0" borderId="0" xfId="42" applyAlignment="1">
      <alignment horizontal="center" vertical="center" wrapText="1"/>
    </xf>
    <xf numFmtId="14" fontId="1" fillId="0" borderId="0" xfId="42" applyNumberFormat="1" applyAlignment="1">
      <alignment horizontal="left" vertical="center" wrapText="1"/>
    </xf>
    <xf numFmtId="0" fontId="1" fillId="0" borderId="0" xfId="43" applyAlignment="1">
      <alignment horizontal="left" vertical="center" wrapText="1"/>
    </xf>
    <xf numFmtId="0" fontId="1" fillId="0" borderId="0" xfId="43" applyFill="1" applyAlignment="1">
      <alignment horizontal="left" vertical="center" wrapText="1"/>
    </xf>
    <xf numFmtId="164" fontId="18" fillId="0" borderId="0" xfId="42" applyNumberFormat="1" applyFont="1" applyFill="1" applyAlignment="1">
      <alignment horizontal="center" vertical="center" wrapText="1"/>
    </xf>
    <xf numFmtId="14" fontId="1" fillId="0" borderId="0" xfId="43" applyNumberFormat="1" applyFill="1" applyAlignment="1">
      <alignment horizontal="left" vertical="center" wrapText="1"/>
    </xf>
    <xf numFmtId="14" fontId="16" fillId="33" borderId="10" xfId="42" applyNumberFormat="1" applyFont="1" applyFill="1" applyBorder="1" applyAlignment="1">
      <alignment horizontal="left" vertical="center" wrapText="1"/>
    </xf>
    <xf numFmtId="14" fontId="1" fillId="0" borderId="0" xfId="42" applyNumberFormat="1" applyAlignment="1">
      <alignment horizontal="center" vertical="center" wrapText="1"/>
    </xf>
  </cellXfs>
  <cellStyles count="44">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rmal 2 2 2 2" xfId="42" xr:uid="{00000000-0005-0000-0000-000025000000}"/>
    <cellStyle name="Normal 2 2 2 2 2" xfId="43" xr:uid="{3F40C4CE-A4CD-4E8A-B4E3-FA84535E2854}"/>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D13"/>
  <sheetViews>
    <sheetView topLeftCell="A10" workbookViewId="0">
      <selection activeCell="A13" sqref="A13:XFD13"/>
    </sheetView>
  </sheetViews>
  <sheetFormatPr defaultColWidth="8.6328125" defaultRowHeight="14.5" x14ac:dyDescent="0.35"/>
  <cols>
    <col min="1" max="11" width="30.1796875" style="9" customWidth="1"/>
    <col min="12" max="12" width="44.36328125" style="9" customWidth="1"/>
    <col min="13" max="18" width="30.1796875" style="9" customWidth="1"/>
    <col min="19" max="19" width="44.36328125" style="9" customWidth="1"/>
    <col min="20" max="30" width="30.1796875" style="9" customWidth="1"/>
    <col min="31" max="16384" width="8.6328125" style="9"/>
  </cols>
  <sheetData>
    <row r="1" spans="1:30" s="2" customFormat="1" ht="60" customHeight="1" x14ac:dyDescent="0.3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row>
    <row r="2" spans="1:30" s="3" customFormat="1" ht="40" customHeight="1" x14ac:dyDescent="0.35">
      <c r="A2" s="3">
        <v>1</v>
      </c>
      <c r="B2" s="3" t="s">
        <v>29</v>
      </c>
      <c r="C2" s="3" t="s">
        <v>29</v>
      </c>
      <c r="D2" s="3" t="s">
        <v>29</v>
      </c>
      <c r="E2" s="3" t="s">
        <v>29</v>
      </c>
      <c r="F2" s="3" t="s">
        <v>29</v>
      </c>
      <c r="G2" s="3" t="s">
        <v>30</v>
      </c>
      <c r="H2" s="3" t="s">
        <v>30</v>
      </c>
      <c r="I2" s="3" t="s">
        <v>29</v>
      </c>
      <c r="J2" s="3" t="s">
        <v>29</v>
      </c>
      <c r="K2" s="3" t="s">
        <v>31</v>
      </c>
      <c r="L2" s="3" t="s">
        <v>32</v>
      </c>
      <c r="M2" s="3" t="s">
        <v>30</v>
      </c>
      <c r="N2" s="3" t="s">
        <v>30</v>
      </c>
      <c r="O2" s="3" t="s">
        <v>29</v>
      </c>
      <c r="P2" s="3" t="s">
        <v>30</v>
      </c>
      <c r="Q2" s="3" t="s">
        <v>29</v>
      </c>
      <c r="R2" s="3" t="s">
        <v>29</v>
      </c>
      <c r="S2" s="3" t="s">
        <v>33</v>
      </c>
      <c r="T2" s="4">
        <v>3</v>
      </c>
      <c r="U2" s="4">
        <v>4</v>
      </c>
      <c r="V2" s="4">
        <v>4</v>
      </c>
      <c r="W2" s="4">
        <v>4</v>
      </c>
      <c r="X2" s="4">
        <v>4</v>
      </c>
      <c r="Y2" s="4">
        <v>4</v>
      </c>
      <c r="Z2" s="4">
        <v>4</v>
      </c>
      <c r="AA2" s="4">
        <v>4</v>
      </c>
      <c r="AB2" s="3" t="s">
        <v>34</v>
      </c>
      <c r="AC2" s="3" t="s">
        <v>35</v>
      </c>
    </row>
    <row r="3" spans="1:30" s="3" customFormat="1" ht="40" customHeight="1" x14ac:dyDescent="0.35">
      <c r="A3" s="3">
        <v>2</v>
      </c>
      <c r="B3" s="3" t="s">
        <v>29</v>
      </c>
      <c r="C3" s="3" t="s">
        <v>29</v>
      </c>
      <c r="D3" s="3" t="s">
        <v>29</v>
      </c>
      <c r="E3" s="3" t="s">
        <v>29</v>
      </c>
      <c r="F3" s="3" t="s">
        <v>29</v>
      </c>
      <c r="G3" s="3" t="s">
        <v>30</v>
      </c>
      <c r="H3" s="3" t="s">
        <v>31</v>
      </c>
      <c r="I3" s="3" t="s">
        <v>29</v>
      </c>
      <c r="J3" s="3" t="s">
        <v>29</v>
      </c>
      <c r="K3" s="3" t="s">
        <v>31</v>
      </c>
      <c r="L3" s="3" t="s">
        <v>36</v>
      </c>
      <c r="M3" s="3" t="s">
        <v>30</v>
      </c>
      <c r="N3" s="3" t="s">
        <v>30</v>
      </c>
      <c r="O3" s="3" t="s">
        <v>29</v>
      </c>
      <c r="P3" s="3" t="s">
        <v>29</v>
      </c>
      <c r="Q3" s="3" t="s">
        <v>29</v>
      </c>
      <c r="R3" s="3" t="s">
        <v>29</v>
      </c>
      <c r="S3" s="3" t="s">
        <v>37</v>
      </c>
      <c r="T3" s="4">
        <v>3</v>
      </c>
      <c r="U3" s="4">
        <v>2</v>
      </c>
      <c r="V3" s="4">
        <v>2</v>
      </c>
      <c r="W3" s="4">
        <v>4</v>
      </c>
      <c r="X3" s="4">
        <v>4</v>
      </c>
      <c r="Y3" s="4">
        <v>4</v>
      </c>
      <c r="Z3" s="4">
        <v>4</v>
      </c>
      <c r="AA3" s="4">
        <v>4</v>
      </c>
      <c r="AB3" s="3" t="s">
        <v>34</v>
      </c>
      <c r="AC3" s="3" t="s">
        <v>38</v>
      </c>
    </row>
    <row r="4" spans="1:30" s="3" customFormat="1" ht="40" customHeight="1" x14ac:dyDescent="0.35">
      <c r="A4" s="3">
        <v>3</v>
      </c>
      <c r="B4" s="3" t="s">
        <v>29</v>
      </c>
      <c r="C4" s="3" t="s">
        <v>29</v>
      </c>
      <c r="D4" s="3" t="s">
        <v>29</v>
      </c>
      <c r="E4" s="3" t="s">
        <v>29</v>
      </c>
      <c r="F4" s="3" t="s">
        <v>29</v>
      </c>
      <c r="G4" s="3" t="s">
        <v>30</v>
      </c>
      <c r="H4" s="3" t="s">
        <v>29</v>
      </c>
      <c r="I4" s="3" t="s">
        <v>30</v>
      </c>
      <c r="J4" s="3" t="s">
        <v>29</v>
      </c>
      <c r="K4" s="3" t="s">
        <v>30</v>
      </c>
      <c r="L4" s="3" t="s">
        <v>39</v>
      </c>
      <c r="M4" s="3" t="s">
        <v>29</v>
      </c>
      <c r="N4" s="3" t="s">
        <v>30</v>
      </c>
      <c r="O4" s="3" t="s">
        <v>29</v>
      </c>
      <c r="P4" s="3" t="s">
        <v>29</v>
      </c>
      <c r="Q4" s="3" t="s">
        <v>29</v>
      </c>
      <c r="R4" s="3" t="s">
        <v>29</v>
      </c>
      <c r="S4" s="3" t="s">
        <v>40</v>
      </c>
      <c r="T4" s="4">
        <v>4</v>
      </c>
      <c r="U4" s="4">
        <v>4</v>
      </c>
      <c r="V4" s="4">
        <v>4</v>
      </c>
      <c r="W4" s="4">
        <v>4</v>
      </c>
      <c r="X4" s="4">
        <v>4</v>
      </c>
      <c r="Y4" s="4">
        <v>4</v>
      </c>
      <c r="Z4" s="4">
        <v>4</v>
      </c>
      <c r="AA4" s="4">
        <v>4</v>
      </c>
      <c r="AB4" s="3" t="s">
        <v>41</v>
      </c>
    </row>
    <row r="5" spans="1:30" s="3" customFormat="1" ht="40" customHeight="1" x14ac:dyDescent="0.35">
      <c r="A5" s="3">
        <v>4</v>
      </c>
      <c r="B5" s="3" t="s">
        <v>29</v>
      </c>
      <c r="C5" s="3" t="s">
        <v>29</v>
      </c>
      <c r="D5" s="3" t="s">
        <v>29</v>
      </c>
      <c r="E5" s="3" t="s">
        <v>29</v>
      </c>
      <c r="F5" s="3" t="s">
        <v>29</v>
      </c>
      <c r="G5" s="3" t="s">
        <v>30</v>
      </c>
      <c r="H5" s="3" t="s">
        <v>30</v>
      </c>
      <c r="I5" s="3" t="s">
        <v>30</v>
      </c>
      <c r="J5" s="3" t="s">
        <v>29</v>
      </c>
      <c r="K5" s="3" t="s">
        <v>30</v>
      </c>
      <c r="M5" s="3" t="s">
        <v>30</v>
      </c>
      <c r="N5" s="3" t="s">
        <v>30</v>
      </c>
      <c r="O5" s="3" t="s">
        <v>29</v>
      </c>
      <c r="P5" s="3" t="s">
        <v>29</v>
      </c>
      <c r="Q5" s="3" t="s">
        <v>30</v>
      </c>
      <c r="R5" s="3" t="s">
        <v>29</v>
      </c>
      <c r="T5" s="4">
        <v>4</v>
      </c>
      <c r="U5" s="4">
        <v>3</v>
      </c>
      <c r="V5" s="4">
        <v>3</v>
      </c>
      <c r="W5" s="4">
        <v>4</v>
      </c>
      <c r="X5" s="4">
        <v>4</v>
      </c>
      <c r="Y5" s="4">
        <v>4</v>
      </c>
      <c r="Z5" s="4">
        <v>3</v>
      </c>
      <c r="AA5" s="4">
        <v>3</v>
      </c>
      <c r="AB5" s="3" t="s">
        <v>34</v>
      </c>
    </row>
    <row r="6" spans="1:30" s="3" customFormat="1" ht="40" customHeight="1" x14ac:dyDescent="0.35">
      <c r="A6" s="3">
        <v>5</v>
      </c>
      <c r="B6" s="3" t="s">
        <v>29</v>
      </c>
      <c r="C6" s="3" t="s">
        <v>29</v>
      </c>
      <c r="D6" s="3" t="s">
        <v>29</v>
      </c>
      <c r="E6" s="3" t="s">
        <v>30</v>
      </c>
      <c r="F6" s="3" t="s">
        <v>29</v>
      </c>
      <c r="G6" s="3" t="s">
        <v>29</v>
      </c>
      <c r="H6" s="3" t="s">
        <v>29</v>
      </c>
      <c r="I6" s="3" t="s">
        <v>30</v>
      </c>
      <c r="J6" s="3" t="s">
        <v>29</v>
      </c>
      <c r="K6" s="3" t="s">
        <v>30</v>
      </c>
      <c r="M6" s="3" t="s">
        <v>30</v>
      </c>
      <c r="N6" s="3" t="s">
        <v>30</v>
      </c>
      <c r="O6" s="3" t="s">
        <v>29</v>
      </c>
      <c r="P6" s="3" t="s">
        <v>30</v>
      </c>
      <c r="Q6" s="3" t="s">
        <v>29</v>
      </c>
      <c r="R6" s="3" t="s">
        <v>29</v>
      </c>
      <c r="T6" s="4">
        <v>4</v>
      </c>
      <c r="U6" s="4">
        <v>4</v>
      </c>
      <c r="V6" s="4">
        <v>4</v>
      </c>
      <c r="W6" s="4">
        <v>4</v>
      </c>
      <c r="X6" s="4">
        <v>4</v>
      </c>
      <c r="Y6" s="4">
        <v>3</v>
      </c>
      <c r="Z6" s="4">
        <v>3</v>
      </c>
      <c r="AA6" s="4">
        <v>4</v>
      </c>
      <c r="AB6" s="3" t="s">
        <v>34</v>
      </c>
    </row>
    <row r="7" spans="1:30" s="3" customFormat="1" ht="40" customHeight="1" x14ac:dyDescent="0.35">
      <c r="A7" s="3">
        <v>6</v>
      </c>
      <c r="B7" s="3" t="s">
        <v>30</v>
      </c>
      <c r="C7" s="3" t="s">
        <v>30</v>
      </c>
      <c r="D7" s="3" t="s">
        <v>30</v>
      </c>
      <c r="E7" s="3" t="s">
        <v>30</v>
      </c>
      <c r="F7" s="3" t="s">
        <v>30</v>
      </c>
      <c r="G7" s="3" t="s">
        <v>30</v>
      </c>
      <c r="H7" s="3" t="s">
        <v>30</v>
      </c>
      <c r="I7" s="3" t="s">
        <v>31</v>
      </c>
      <c r="J7" s="3" t="s">
        <v>30</v>
      </c>
      <c r="K7" s="3" t="s">
        <v>30</v>
      </c>
      <c r="M7" s="3" t="s">
        <v>30</v>
      </c>
      <c r="N7" s="3" t="s">
        <v>30</v>
      </c>
      <c r="O7" s="3" t="s">
        <v>30</v>
      </c>
      <c r="P7" s="3" t="s">
        <v>30</v>
      </c>
      <c r="Q7" s="3" t="s">
        <v>30</v>
      </c>
      <c r="R7" s="3" t="s">
        <v>30</v>
      </c>
      <c r="S7" s="3" t="s">
        <v>42</v>
      </c>
      <c r="T7" s="4">
        <v>3</v>
      </c>
      <c r="U7" s="4">
        <v>3</v>
      </c>
      <c r="V7" s="4">
        <v>2</v>
      </c>
      <c r="W7" s="4">
        <v>3</v>
      </c>
      <c r="X7" s="4">
        <v>4</v>
      </c>
      <c r="Y7" s="4">
        <v>3</v>
      </c>
      <c r="Z7" s="4">
        <v>2</v>
      </c>
      <c r="AA7" s="4">
        <v>3</v>
      </c>
      <c r="AB7" s="3" t="s">
        <v>41</v>
      </c>
    </row>
    <row r="8" spans="1:30" s="3" customFormat="1" ht="40" customHeight="1" x14ac:dyDescent="0.35">
      <c r="A8" s="3">
        <v>7</v>
      </c>
      <c r="B8" s="3" t="s">
        <v>29</v>
      </c>
      <c r="C8" s="3" t="s">
        <v>30</v>
      </c>
      <c r="D8" s="3" t="s">
        <v>30</v>
      </c>
      <c r="E8" s="3" t="s">
        <v>30</v>
      </c>
      <c r="F8" s="3" t="s">
        <v>30</v>
      </c>
      <c r="G8" s="3" t="s">
        <v>29</v>
      </c>
      <c r="H8" s="3" t="s">
        <v>31</v>
      </c>
      <c r="I8" s="3" t="s">
        <v>31</v>
      </c>
      <c r="J8" s="3" t="s">
        <v>30</v>
      </c>
      <c r="K8" s="3" t="s">
        <v>31</v>
      </c>
      <c r="L8" s="3" t="s">
        <v>43</v>
      </c>
      <c r="M8" s="3" t="s">
        <v>31</v>
      </c>
      <c r="N8" s="3" t="s">
        <v>30</v>
      </c>
      <c r="O8" s="3" t="s">
        <v>29</v>
      </c>
      <c r="P8" s="3" t="s">
        <v>29</v>
      </c>
      <c r="Q8" s="3" t="s">
        <v>30</v>
      </c>
      <c r="R8" s="3" t="s">
        <v>29</v>
      </c>
      <c r="S8" s="3" t="s">
        <v>44</v>
      </c>
      <c r="T8" s="4">
        <v>3</v>
      </c>
      <c r="U8" s="4">
        <v>3</v>
      </c>
      <c r="V8" s="4">
        <v>3</v>
      </c>
      <c r="W8" s="4">
        <v>3</v>
      </c>
      <c r="X8" s="4">
        <v>4</v>
      </c>
      <c r="Y8" s="4">
        <v>3</v>
      </c>
      <c r="Z8" s="4">
        <v>3</v>
      </c>
      <c r="AA8" s="4">
        <v>3</v>
      </c>
      <c r="AB8" s="3" t="s">
        <v>34</v>
      </c>
      <c r="AC8" s="3" t="s">
        <v>38</v>
      </c>
    </row>
    <row r="9" spans="1:30" s="3" customFormat="1" ht="40" customHeight="1" x14ac:dyDescent="0.35">
      <c r="A9" s="3">
        <v>8</v>
      </c>
      <c r="B9" s="3" t="s">
        <v>30</v>
      </c>
      <c r="C9" s="3" t="s">
        <v>30</v>
      </c>
      <c r="D9" s="3" t="s">
        <v>30</v>
      </c>
      <c r="E9" s="3" t="s">
        <v>30</v>
      </c>
      <c r="F9" s="3" t="s">
        <v>31</v>
      </c>
      <c r="G9" s="3" t="s">
        <v>31</v>
      </c>
      <c r="H9" s="3" t="s">
        <v>31</v>
      </c>
      <c r="I9" s="3" t="s">
        <v>30</v>
      </c>
      <c r="J9" s="3" t="s">
        <v>31</v>
      </c>
      <c r="K9" s="3" t="s">
        <v>30</v>
      </c>
      <c r="L9" s="3" t="s">
        <v>45</v>
      </c>
      <c r="M9" s="3" t="s">
        <v>30</v>
      </c>
      <c r="N9" s="3" t="s">
        <v>30</v>
      </c>
      <c r="O9" s="3" t="s">
        <v>30</v>
      </c>
      <c r="P9" s="3" t="s">
        <v>30</v>
      </c>
      <c r="Q9" s="3" t="s">
        <v>31</v>
      </c>
      <c r="R9" s="3" t="s">
        <v>30</v>
      </c>
      <c r="S9" s="3" t="s">
        <v>46</v>
      </c>
      <c r="T9" s="4">
        <v>3</v>
      </c>
      <c r="U9" s="4">
        <v>2</v>
      </c>
      <c r="V9" s="4">
        <v>1</v>
      </c>
      <c r="W9" s="4">
        <v>2</v>
      </c>
      <c r="X9" s="4">
        <v>4</v>
      </c>
      <c r="Y9" s="4">
        <v>4</v>
      </c>
      <c r="Z9" s="4">
        <v>2</v>
      </c>
      <c r="AA9" s="4">
        <v>3</v>
      </c>
      <c r="AB9" s="3" t="s">
        <v>34</v>
      </c>
      <c r="AC9" s="3" t="s">
        <v>47</v>
      </c>
    </row>
    <row r="10" spans="1:30" s="3" customFormat="1" ht="40" customHeight="1" x14ac:dyDescent="0.35">
      <c r="A10" s="3">
        <v>9</v>
      </c>
      <c r="B10" s="3" t="s">
        <v>29</v>
      </c>
      <c r="C10" s="3" t="s">
        <v>29</v>
      </c>
      <c r="D10" s="3" t="s">
        <v>29</v>
      </c>
      <c r="E10" s="3" t="s">
        <v>29</v>
      </c>
      <c r="F10" s="3" t="s">
        <v>29</v>
      </c>
      <c r="G10" s="3" t="s">
        <v>29</v>
      </c>
      <c r="H10" s="3" t="s">
        <v>29</v>
      </c>
      <c r="I10" s="3" t="s">
        <v>29</v>
      </c>
      <c r="J10" s="3" t="s">
        <v>29</v>
      </c>
      <c r="K10" s="3" t="s">
        <v>30</v>
      </c>
      <c r="M10" s="3" t="s">
        <v>29</v>
      </c>
      <c r="N10" s="3" t="s">
        <v>30</v>
      </c>
      <c r="O10" s="3" t="s">
        <v>29</v>
      </c>
      <c r="P10" s="3" t="s">
        <v>29</v>
      </c>
      <c r="Q10" s="3" t="s">
        <v>29</v>
      </c>
      <c r="R10" s="3" t="s">
        <v>29</v>
      </c>
      <c r="T10" s="4">
        <v>3</v>
      </c>
      <c r="U10" s="4">
        <v>3</v>
      </c>
      <c r="V10" s="4">
        <v>3</v>
      </c>
      <c r="W10" s="4">
        <v>3</v>
      </c>
      <c r="X10" s="4">
        <v>4</v>
      </c>
      <c r="Y10" s="4">
        <v>4</v>
      </c>
      <c r="Z10" s="4">
        <v>4</v>
      </c>
      <c r="AA10" s="4">
        <v>4</v>
      </c>
      <c r="AB10" s="3" t="s">
        <v>34</v>
      </c>
    </row>
    <row r="11" spans="1:30" s="3" customFormat="1" ht="40" customHeight="1" x14ac:dyDescent="0.35">
      <c r="A11" s="3">
        <v>10</v>
      </c>
      <c r="B11" s="3" t="s">
        <v>29</v>
      </c>
      <c r="C11" s="3" t="s">
        <v>29</v>
      </c>
      <c r="D11" s="3" t="s">
        <v>29</v>
      </c>
      <c r="E11" s="3" t="s">
        <v>29</v>
      </c>
      <c r="F11" s="3" t="s">
        <v>29</v>
      </c>
      <c r="G11" s="3" t="s">
        <v>30</v>
      </c>
      <c r="H11" s="3" t="s">
        <v>29</v>
      </c>
      <c r="I11" s="3" t="s">
        <v>29</v>
      </c>
      <c r="J11" s="3" t="s">
        <v>29</v>
      </c>
      <c r="K11" s="3" t="s">
        <v>30</v>
      </c>
      <c r="L11" s="3" t="s">
        <v>48</v>
      </c>
      <c r="M11" s="3" t="s">
        <v>29</v>
      </c>
      <c r="N11" s="3" t="s">
        <v>30</v>
      </c>
      <c r="O11" s="3" t="s">
        <v>29</v>
      </c>
      <c r="P11" s="3" t="s">
        <v>29</v>
      </c>
      <c r="R11" s="3" t="s">
        <v>29</v>
      </c>
      <c r="S11" s="3" t="s">
        <v>49</v>
      </c>
      <c r="T11" s="4">
        <v>4</v>
      </c>
      <c r="U11" s="4">
        <v>4</v>
      </c>
      <c r="V11" s="4">
        <v>3</v>
      </c>
      <c r="W11" s="4">
        <v>4</v>
      </c>
      <c r="X11" s="4">
        <v>4</v>
      </c>
      <c r="Y11" s="4">
        <v>4</v>
      </c>
      <c r="Z11" s="4">
        <v>4</v>
      </c>
      <c r="AA11" s="4">
        <v>4</v>
      </c>
      <c r="AB11" s="3" t="s">
        <v>34</v>
      </c>
      <c r="AC11" s="3" t="s">
        <v>50</v>
      </c>
    </row>
    <row r="12" spans="1:30" s="3" customFormat="1" ht="40" customHeight="1" x14ac:dyDescent="0.35">
      <c r="A12" s="3">
        <v>11</v>
      </c>
      <c r="B12" s="3" t="s">
        <v>30</v>
      </c>
      <c r="C12" s="3" t="s">
        <v>30</v>
      </c>
      <c r="D12" s="3" t="s">
        <v>30</v>
      </c>
      <c r="E12" s="3" t="s">
        <v>29</v>
      </c>
      <c r="F12" s="3" t="s">
        <v>31</v>
      </c>
      <c r="G12" s="3" t="s">
        <v>30</v>
      </c>
      <c r="H12" s="3" t="s">
        <v>31</v>
      </c>
      <c r="I12" s="3" t="s">
        <v>31</v>
      </c>
      <c r="J12" s="3" t="s">
        <v>30</v>
      </c>
      <c r="K12" s="3" t="s">
        <v>31</v>
      </c>
      <c r="L12" s="3" t="s">
        <v>51</v>
      </c>
      <c r="M12" s="3" t="s">
        <v>30</v>
      </c>
      <c r="N12" s="3" t="s">
        <v>30</v>
      </c>
      <c r="O12" s="3" t="s">
        <v>30</v>
      </c>
      <c r="P12" s="3" t="s">
        <v>30</v>
      </c>
      <c r="Q12" s="3" t="s">
        <v>31</v>
      </c>
      <c r="R12" s="3" t="s">
        <v>30</v>
      </c>
      <c r="S12" s="3" t="s">
        <v>52</v>
      </c>
      <c r="T12" s="4">
        <v>2</v>
      </c>
      <c r="U12" s="4">
        <v>3</v>
      </c>
      <c r="V12" s="4">
        <v>2</v>
      </c>
      <c r="W12" s="4">
        <v>3</v>
      </c>
      <c r="X12" s="4">
        <v>4</v>
      </c>
      <c r="Y12" s="4">
        <v>3</v>
      </c>
      <c r="Z12" s="4">
        <v>3</v>
      </c>
      <c r="AA12" s="4">
        <v>3</v>
      </c>
      <c r="AB12" s="3" t="s">
        <v>41</v>
      </c>
    </row>
    <row r="13" spans="1:30" ht="15.5" x14ac:dyDescent="0.35">
      <c r="A13" s="5" t="s">
        <v>53</v>
      </c>
      <c r="B13" s="6">
        <f t="shared" ref="B13:K13" si="0">(COUNTIF(B2:B12,"Excellent")*4+COUNTIF(B2:B12,"Good")*3+COUNTIF(B2:B12,"Satisfactory")*2+COUNTIF(B2:B12,"Not Satisfactory")*1)/COUNTA(B2:B12)</f>
        <v>3.7272727272727271</v>
      </c>
      <c r="C13" s="6">
        <f t="shared" si="0"/>
        <v>3.6363636363636362</v>
      </c>
      <c r="D13" s="6">
        <f t="shared" si="0"/>
        <v>3.6363636363636362</v>
      </c>
      <c r="E13" s="6">
        <f t="shared" si="0"/>
        <v>3.6363636363636362</v>
      </c>
      <c r="F13" s="6">
        <f t="shared" si="0"/>
        <v>3.4545454545454546</v>
      </c>
      <c r="G13" s="6">
        <f t="shared" si="0"/>
        <v>3.1818181818181817</v>
      </c>
      <c r="H13" s="6">
        <f t="shared" si="0"/>
        <v>3</v>
      </c>
      <c r="I13" s="6">
        <f t="shared" si="0"/>
        <v>3.0909090909090908</v>
      </c>
      <c r="J13" s="6">
        <f t="shared" si="0"/>
        <v>3.5454545454545454</v>
      </c>
      <c r="K13" s="6">
        <f t="shared" si="0"/>
        <v>2.6363636363636362</v>
      </c>
      <c r="L13" s="6"/>
      <c r="M13" s="6">
        <f t="shared" ref="M13:R13" si="1">(COUNTIF(M2:M12,"Excellent")*4+COUNTIF(M2:M12,"Good")*3+COUNTIF(M2:M12,"Satisfactory")*2+COUNTIF(M2:M12,"Not Satisfactory")*1)/COUNTA(M2:M12)</f>
        <v>3.1818181818181817</v>
      </c>
      <c r="N13" s="6">
        <f t="shared" si="1"/>
        <v>3</v>
      </c>
      <c r="O13" s="6">
        <f t="shared" si="1"/>
        <v>3.7272727272727271</v>
      </c>
      <c r="P13" s="6">
        <f t="shared" si="1"/>
        <v>3.5454545454545454</v>
      </c>
      <c r="Q13" s="6">
        <f t="shared" si="1"/>
        <v>3.3</v>
      </c>
      <c r="R13" s="6">
        <f t="shared" si="1"/>
        <v>3.7272727272727271</v>
      </c>
      <c r="S13" s="6"/>
      <c r="T13" s="7">
        <f t="shared" ref="T13:AA13" si="2">SUM(T2:T12)/COUNTA(T2:T12)</f>
        <v>3.2727272727272729</v>
      </c>
      <c r="U13" s="7">
        <f t="shared" si="2"/>
        <v>3.1818181818181817</v>
      </c>
      <c r="V13" s="7">
        <f t="shared" si="2"/>
        <v>2.8181818181818183</v>
      </c>
      <c r="W13" s="7">
        <f t="shared" si="2"/>
        <v>3.4545454545454546</v>
      </c>
      <c r="X13" s="7">
        <f t="shared" si="2"/>
        <v>4</v>
      </c>
      <c r="Y13" s="7">
        <f t="shared" si="2"/>
        <v>3.6363636363636362</v>
      </c>
      <c r="Z13" s="7">
        <f t="shared" si="2"/>
        <v>3.2727272727272729</v>
      </c>
      <c r="AA13" s="7">
        <f t="shared" si="2"/>
        <v>3.5454545454545454</v>
      </c>
      <c r="AB13" s="6">
        <f>(COUNTIF(AB2:AB12,"Extremely")*4+COUNTIF(AB2:AB12,"Very")*3+COUNTIF(AB2:AB12,"Quite")*2+COUNTIF(AB2:AB12,"Not at all")*1)/COUNTA(AB2:AB12)</f>
        <v>3.7272727272727271</v>
      </c>
      <c r="AC13" s="8"/>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24076F-89F4-44D9-9566-996C6F6751D1}">
  <dimension ref="A1:AD17"/>
  <sheetViews>
    <sheetView topLeftCell="A7" workbookViewId="0">
      <selection activeCell="J13" sqref="A13:XFD13"/>
    </sheetView>
  </sheetViews>
  <sheetFormatPr defaultColWidth="8.6328125" defaultRowHeight="14.5" x14ac:dyDescent="0.35"/>
  <cols>
    <col min="1" max="11" width="30.1796875" style="9" customWidth="1"/>
    <col min="12" max="12" width="44.36328125" style="9" customWidth="1"/>
    <col min="13" max="18" width="30.1796875" style="9" customWidth="1"/>
    <col min="19" max="19" width="44.36328125" style="9" customWidth="1"/>
    <col min="20" max="30" width="30.1796875" style="9" customWidth="1"/>
    <col min="31" max="16384" width="8.6328125" style="9"/>
  </cols>
  <sheetData>
    <row r="1" spans="1:30" s="2" customFormat="1" ht="60" customHeight="1" x14ac:dyDescent="0.35">
      <c r="A1" s="1" t="s">
        <v>0</v>
      </c>
      <c r="B1" s="1" t="s">
        <v>1</v>
      </c>
      <c r="C1" s="1" t="s">
        <v>2</v>
      </c>
      <c r="D1" s="1" t="s">
        <v>3</v>
      </c>
      <c r="E1" s="1" t="s">
        <v>4</v>
      </c>
      <c r="F1" s="1" t="s">
        <v>5</v>
      </c>
      <c r="G1" s="1" t="s">
        <v>6</v>
      </c>
      <c r="H1" s="1" t="s">
        <v>7</v>
      </c>
      <c r="I1" s="1" t="s">
        <v>8</v>
      </c>
      <c r="J1" s="1" t="s">
        <v>9</v>
      </c>
      <c r="K1" s="1" t="s">
        <v>10</v>
      </c>
      <c r="L1" s="1" t="s">
        <v>11</v>
      </c>
      <c r="M1" s="1" t="s">
        <v>80</v>
      </c>
      <c r="N1" s="1" t="s">
        <v>13</v>
      </c>
      <c r="O1" s="1" t="s">
        <v>14</v>
      </c>
      <c r="P1" s="1" t="s">
        <v>15</v>
      </c>
      <c r="Q1" s="1" t="s">
        <v>16</v>
      </c>
      <c r="R1" s="1" t="s">
        <v>17</v>
      </c>
      <c r="S1" s="1" t="s">
        <v>18</v>
      </c>
      <c r="T1" s="1" t="s">
        <v>79</v>
      </c>
      <c r="U1" s="1" t="s">
        <v>78</v>
      </c>
      <c r="V1" s="1" t="s">
        <v>77</v>
      </c>
      <c r="W1" s="1" t="s">
        <v>76</v>
      </c>
      <c r="X1" s="1" t="s">
        <v>75</v>
      </c>
      <c r="Y1" s="1" t="s">
        <v>74</v>
      </c>
      <c r="Z1" s="1" t="s">
        <v>26</v>
      </c>
      <c r="AA1" s="1" t="s">
        <v>73</v>
      </c>
      <c r="AB1" s="1" t="s">
        <v>27</v>
      </c>
      <c r="AC1" s="1" t="s">
        <v>28</v>
      </c>
      <c r="AD1" s="1"/>
    </row>
    <row r="2" spans="1:30" s="3" customFormat="1" ht="40" customHeight="1" x14ac:dyDescent="0.35">
      <c r="A2" s="3">
        <v>1</v>
      </c>
      <c r="B2" s="3" t="s">
        <v>30</v>
      </c>
      <c r="C2" s="3" t="s">
        <v>29</v>
      </c>
      <c r="D2" s="3" t="s">
        <v>30</v>
      </c>
      <c r="E2" s="3" t="s">
        <v>29</v>
      </c>
      <c r="F2" s="3" t="s">
        <v>30</v>
      </c>
      <c r="G2" s="3" t="s">
        <v>31</v>
      </c>
      <c r="H2" s="3" t="s">
        <v>31</v>
      </c>
      <c r="I2" s="3" t="s">
        <v>30</v>
      </c>
      <c r="J2" s="3" t="s">
        <v>31</v>
      </c>
      <c r="K2" s="3" t="s">
        <v>31</v>
      </c>
      <c r="L2" s="3" t="s">
        <v>72</v>
      </c>
      <c r="M2" s="3" t="s">
        <v>30</v>
      </c>
      <c r="N2" s="3" t="s">
        <v>30</v>
      </c>
      <c r="O2" s="3" t="s">
        <v>30</v>
      </c>
      <c r="P2" s="3" t="s">
        <v>30</v>
      </c>
      <c r="Q2" s="3" t="s">
        <v>30</v>
      </c>
      <c r="R2" s="3" t="s">
        <v>31</v>
      </c>
      <c r="S2" s="3" t="s">
        <v>71</v>
      </c>
      <c r="T2" s="4">
        <v>4</v>
      </c>
      <c r="U2" s="4">
        <v>3</v>
      </c>
      <c r="V2" s="4">
        <v>3</v>
      </c>
      <c r="W2" s="4">
        <v>2</v>
      </c>
      <c r="X2" s="4">
        <v>3</v>
      </c>
      <c r="Y2" s="4">
        <v>4</v>
      </c>
      <c r="Z2" s="4">
        <v>3</v>
      </c>
      <c r="AA2" s="4">
        <v>3</v>
      </c>
      <c r="AB2" s="3" t="s">
        <v>34</v>
      </c>
    </row>
    <row r="3" spans="1:30" s="3" customFormat="1" ht="40" customHeight="1" x14ac:dyDescent="0.35">
      <c r="A3" s="3">
        <v>2</v>
      </c>
      <c r="B3" s="3" t="s">
        <v>31</v>
      </c>
      <c r="C3" s="3" t="s">
        <v>29</v>
      </c>
      <c r="D3" s="3" t="s">
        <v>29</v>
      </c>
      <c r="E3" s="3" t="s">
        <v>29</v>
      </c>
      <c r="F3" s="3" t="s">
        <v>29</v>
      </c>
      <c r="G3" s="3" t="s">
        <v>29</v>
      </c>
      <c r="H3" s="3" t="s">
        <v>29</v>
      </c>
      <c r="I3" s="3" t="s">
        <v>29</v>
      </c>
      <c r="J3" s="3" t="s">
        <v>29</v>
      </c>
      <c r="K3" s="3" t="s">
        <v>29</v>
      </c>
      <c r="L3" s="3" t="s">
        <v>70</v>
      </c>
      <c r="M3" s="3" t="s">
        <v>30</v>
      </c>
      <c r="N3" s="3" t="s">
        <v>30</v>
      </c>
      <c r="O3" s="3" t="s">
        <v>30</v>
      </c>
      <c r="P3" s="3" t="s">
        <v>30</v>
      </c>
      <c r="Q3" s="3" t="s">
        <v>30</v>
      </c>
      <c r="R3" s="3" t="s">
        <v>30</v>
      </c>
      <c r="T3" s="4">
        <v>4</v>
      </c>
      <c r="U3" s="4">
        <v>4</v>
      </c>
      <c r="V3" s="4">
        <v>4</v>
      </c>
      <c r="W3" s="4">
        <v>3</v>
      </c>
      <c r="X3" s="4">
        <v>4</v>
      </c>
      <c r="Y3" s="4">
        <v>4</v>
      </c>
      <c r="Z3" s="4">
        <v>3</v>
      </c>
      <c r="AA3" s="4">
        <v>4</v>
      </c>
      <c r="AB3" s="3" t="s">
        <v>34</v>
      </c>
    </row>
    <row r="4" spans="1:30" s="3" customFormat="1" ht="40" customHeight="1" x14ac:dyDescent="0.35">
      <c r="A4" s="3">
        <v>3</v>
      </c>
      <c r="B4" s="3" t="s">
        <v>29</v>
      </c>
      <c r="C4" s="3" t="s">
        <v>29</v>
      </c>
      <c r="D4" s="3" t="s">
        <v>30</v>
      </c>
      <c r="E4" s="3" t="s">
        <v>29</v>
      </c>
      <c r="F4" s="3" t="s">
        <v>29</v>
      </c>
      <c r="G4" s="3" t="s">
        <v>29</v>
      </c>
      <c r="H4" s="3" t="s">
        <v>31</v>
      </c>
      <c r="I4" s="3" t="s">
        <v>55</v>
      </c>
      <c r="J4" s="3" t="s">
        <v>31</v>
      </c>
      <c r="K4" s="3" t="s">
        <v>31</v>
      </c>
      <c r="L4" s="3" t="s">
        <v>69</v>
      </c>
      <c r="M4" s="3" t="s">
        <v>55</v>
      </c>
      <c r="N4" s="3" t="s">
        <v>29</v>
      </c>
      <c r="O4" s="3" t="s">
        <v>30</v>
      </c>
      <c r="P4" s="3" t="s">
        <v>30</v>
      </c>
      <c r="Q4" s="3" t="s">
        <v>30</v>
      </c>
      <c r="R4" s="3" t="s">
        <v>30</v>
      </c>
      <c r="S4" s="3" t="s">
        <v>68</v>
      </c>
      <c r="T4" s="4">
        <v>4</v>
      </c>
      <c r="U4" s="4">
        <v>4</v>
      </c>
      <c r="V4" s="4">
        <v>4</v>
      </c>
      <c r="W4" s="4">
        <v>3</v>
      </c>
      <c r="X4" s="4">
        <v>4</v>
      </c>
      <c r="Y4" s="4">
        <v>4</v>
      </c>
      <c r="Z4" s="4">
        <v>3</v>
      </c>
      <c r="AA4" s="4">
        <v>4</v>
      </c>
      <c r="AB4" s="3" t="s">
        <v>34</v>
      </c>
    </row>
    <row r="5" spans="1:30" s="3" customFormat="1" ht="40" customHeight="1" x14ac:dyDescent="0.35">
      <c r="A5" s="3">
        <v>4</v>
      </c>
      <c r="B5" s="3" t="s">
        <v>31</v>
      </c>
      <c r="C5" s="3" t="s">
        <v>29</v>
      </c>
      <c r="D5" s="3" t="s">
        <v>29</v>
      </c>
      <c r="E5" s="3" t="s">
        <v>30</v>
      </c>
      <c r="F5" s="3" t="s">
        <v>30</v>
      </c>
      <c r="G5" s="3" t="s">
        <v>31</v>
      </c>
      <c r="H5" s="3" t="s">
        <v>31</v>
      </c>
      <c r="I5" s="3" t="s">
        <v>55</v>
      </c>
      <c r="J5" s="3" t="s">
        <v>31</v>
      </c>
      <c r="K5" s="3" t="s">
        <v>31</v>
      </c>
      <c r="M5" s="3" t="s">
        <v>31</v>
      </c>
      <c r="N5" s="3" t="s">
        <v>30</v>
      </c>
      <c r="O5" s="3" t="s">
        <v>30</v>
      </c>
      <c r="P5" s="3" t="s">
        <v>55</v>
      </c>
      <c r="Q5" s="3" t="s">
        <v>31</v>
      </c>
      <c r="R5" s="3" t="s">
        <v>30</v>
      </c>
      <c r="S5" s="3" t="s">
        <v>67</v>
      </c>
      <c r="T5" s="4">
        <v>4</v>
      </c>
      <c r="U5" s="4">
        <v>4</v>
      </c>
      <c r="V5" s="4">
        <v>4</v>
      </c>
      <c r="W5" s="4">
        <v>2</v>
      </c>
      <c r="X5" s="4">
        <v>3</v>
      </c>
      <c r="Y5" s="4">
        <v>4</v>
      </c>
      <c r="Z5" s="4">
        <v>3</v>
      </c>
      <c r="AA5" s="4">
        <v>4</v>
      </c>
      <c r="AB5" s="3" t="s">
        <v>41</v>
      </c>
    </row>
    <row r="6" spans="1:30" s="3" customFormat="1" ht="40" customHeight="1" x14ac:dyDescent="0.35">
      <c r="A6" s="3">
        <v>5</v>
      </c>
      <c r="B6" s="3" t="s">
        <v>30</v>
      </c>
      <c r="C6" s="3" t="s">
        <v>30</v>
      </c>
      <c r="D6" s="3" t="s">
        <v>30</v>
      </c>
      <c r="E6" s="3" t="s">
        <v>30</v>
      </c>
      <c r="F6" s="3" t="s">
        <v>30</v>
      </c>
      <c r="G6" s="3" t="s">
        <v>31</v>
      </c>
      <c r="H6" s="3" t="s">
        <v>31</v>
      </c>
      <c r="I6" s="3" t="s">
        <v>31</v>
      </c>
      <c r="J6" s="3" t="s">
        <v>31</v>
      </c>
      <c r="K6" s="3" t="s">
        <v>31</v>
      </c>
      <c r="L6" s="3" t="s">
        <v>66</v>
      </c>
      <c r="M6" s="3" t="s">
        <v>30</v>
      </c>
      <c r="N6" s="3" t="s">
        <v>30</v>
      </c>
      <c r="O6" s="3" t="s">
        <v>30</v>
      </c>
      <c r="P6" s="3" t="s">
        <v>31</v>
      </c>
      <c r="Q6" s="3" t="s">
        <v>30</v>
      </c>
      <c r="R6" s="3" t="s">
        <v>29</v>
      </c>
      <c r="S6" s="3" t="s">
        <v>65</v>
      </c>
      <c r="T6" s="4">
        <v>3</v>
      </c>
      <c r="U6" s="4">
        <v>3</v>
      </c>
      <c r="V6" s="4">
        <v>3</v>
      </c>
      <c r="W6" s="4">
        <v>2</v>
      </c>
      <c r="X6" s="4">
        <v>3</v>
      </c>
      <c r="Y6" s="4">
        <v>4</v>
      </c>
      <c r="Z6" s="4">
        <v>3</v>
      </c>
      <c r="AA6" s="4">
        <v>4</v>
      </c>
      <c r="AB6" s="3" t="s">
        <v>34</v>
      </c>
    </row>
    <row r="7" spans="1:30" s="3" customFormat="1" ht="40" customHeight="1" x14ac:dyDescent="0.35">
      <c r="A7" s="3">
        <v>6</v>
      </c>
      <c r="B7" s="3" t="s">
        <v>30</v>
      </c>
      <c r="C7" s="3" t="s">
        <v>29</v>
      </c>
      <c r="D7" s="3" t="s">
        <v>29</v>
      </c>
      <c r="E7" s="3" t="s">
        <v>29</v>
      </c>
      <c r="F7" s="3" t="s">
        <v>29</v>
      </c>
      <c r="G7" s="3" t="s">
        <v>30</v>
      </c>
      <c r="H7" s="3" t="s">
        <v>29</v>
      </c>
      <c r="I7" s="3" t="s">
        <v>29</v>
      </c>
      <c r="J7" s="3" t="s">
        <v>30</v>
      </c>
      <c r="K7" s="3" t="s">
        <v>30</v>
      </c>
      <c r="M7" s="3" t="s">
        <v>29</v>
      </c>
      <c r="N7" s="3" t="s">
        <v>29</v>
      </c>
      <c r="O7" s="3" t="s">
        <v>29</v>
      </c>
      <c r="P7" s="3" t="s">
        <v>30</v>
      </c>
      <c r="Q7" s="3" t="s">
        <v>29</v>
      </c>
      <c r="R7" s="3" t="s">
        <v>29</v>
      </c>
      <c r="S7" s="3" t="s">
        <v>64</v>
      </c>
      <c r="T7" s="4">
        <v>4</v>
      </c>
      <c r="U7" s="4">
        <v>4</v>
      </c>
      <c r="V7" s="4">
        <v>3</v>
      </c>
      <c r="W7" s="4">
        <v>4</v>
      </c>
      <c r="X7" s="4">
        <v>3</v>
      </c>
      <c r="Y7" s="4">
        <v>4</v>
      </c>
      <c r="Z7" s="4"/>
      <c r="AA7" s="4"/>
      <c r="AB7" s="3" t="s">
        <v>34</v>
      </c>
    </row>
    <row r="8" spans="1:30" s="3" customFormat="1" ht="40" customHeight="1" x14ac:dyDescent="0.35">
      <c r="A8" s="3">
        <v>7</v>
      </c>
      <c r="B8" s="3" t="s">
        <v>31</v>
      </c>
      <c r="C8" s="3" t="s">
        <v>30</v>
      </c>
      <c r="D8" s="3" t="s">
        <v>30</v>
      </c>
      <c r="E8" s="3" t="s">
        <v>30</v>
      </c>
      <c r="F8" s="3" t="s">
        <v>30</v>
      </c>
      <c r="G8" s="3" t="s">
        <v>31</v>
      </c>
      <c r="H8" s="3" t="s">
        <v>30</v>
      </c>
      <c r="I8" s="3" t="s">
        <v>30</v>
      </c>
      <c r="J8" s="3" t="s">
        <v>31</v>
      </c>
      <c r="K8" s="3" t="s">
        <v>31</v>
      </c>
      <c r="M8" s="3" t="s">
        <v>31</v>
      </c>
      <c r="N8" s="3" t="s">
        <v>30</v>
      </c>
      <c r="O8" s="3" t="s">
        <v>29</v>
      </c>
      <c r="P8" s="3" t="s">
        <v>55</v>
      </c>
      <c r="Q8" s="3" t="s">
        <v>29</v>
      </c>
      <c r="R8" s="3" t="s">
        <v>29</v>
      </c>
      <c r="S8" s="3" t="s">
        <v>63</v>
      </c>
      <c r="T8" s="4">
        <v>3</v>
      </c>
      <c r="U8" s="4">
        <v>4</v>
      </c>
      <c r="V8" s="4">
        <v>4</v>
      </c>
      <c r="W8" s="4">
        <v>1</v>
      </c>
      <c r="X8" s="4">
        <v>3</v>
      </c>
      <c r="Y8" s="4">
        <v>4</v>
      </c>
      <c r="Z8" s="4">
        <v>2</v>
      </c>
      <c r="AA8" s="4">
        <v>4</v>
      </c>
      <c r="AB8" s="3" t="s">
        <v>41</v>
      </c>
    </row>
    <row r="9" spans="1:30" s="3" customFormat="1" ht="40" customHeight="1" x14ac:dyDescent="0.35">
      <c r="A9" s="3">
        <v>8</v>
      </c>
      <c r="B9" s="3" t="s">
        <v>30</v>
      </c>
      <c r="C9" s="3" t="s">
        <v>29</v>
      </c>
      <c r="D9" s="3" t="s">
        <v>29</v>
      </c>
      <c r="E9" s="3" t="s">
        <v>31</v>
      </c>
      <c r="F9" s="3" t="s">
        <v>31</v>
      </c>
      <c r="G9" s="3" t="s">
        <v>31</v>
      </c>
      <c r="H9" s="3" t="s">
        <v>30</v>
      </c>
      <c r="I9" s="3" t="s">
        <v>55</v>
      </c>
      <c r="J9" s="3" t="s">
        <v>31</v>
      </c>
      <c r="K9" s="3" t="s">
        <v>31</v>
      </c>
      <c r="L9" s="3" t="s">
        <v>62</v>
      </c>
      <c r="M9" s="3" t="s">
        <v>30</v>
      </c>
      <c r="N9" s="3" t="s">
        <v>30</v>
      </c>
      <c r="O9" s="3" t="s">
        <v>30</v>
      </c>
      <c r="P9" s="3" t="s">
        <v>31</v>
      </c>
      <c r="Q9" s="3" t="s">
        <v>31</v>
      </c>
      <c r="R9" s="3" t="s">
        <v>29</v>
      </c>
      <c r="T9" s="4">
        <v>4</v>
      </c>
      <c r="U9" s="4">
        <v>3</v>
      </c>
      <c r="V9" s="4">
        <v>3</v>
      </c>
      <c r="W9" s="4">
        <v>2</v>
      </c>
      <c r="X9" s="4">
        <v>4</v>
      </c>
      <c r="Y9" s="4">
        <v>4</v>
      </c>
      <c r="Z9" s="4">
        <v>4</v>
      </c>
      <c r="AA9" s="4">
        <v>4</v>
      </c>
      <c r="AB9" s="3" t="s">
        <v>34</v>
      </c>
    </row>
    <row r="10" spans="1:30" s="3" customFormat="1" ht="40" customHeight="1" x14ac:dyDescent="0.35">
      <c r="A10" s="3">
        <v>9</v>
      </c>
      <c r="B10" s="3" t="s">
        <v>30</v>
      </c>
      <c r="C10" s="3" t="s">
        <v>30</v>
      </c>
      <c r="D10" s="3" t="s">
        <v>29</v>
      </c>
      <c r="E10" s="3" t="s">
        <v>30</v>
      </c>
      <c r="F10" s="3" t="s">
        <v>29</v>
      </c>
      <c r="G10" s="3" t="s">
        <v>55</v>
      </c>
      <c r="H10" s="3" t="s">
        <v>30</v>
      </c>
      <c r="I10" s="3" t="s">
        <v>31</v>
      </c>
      <c r="J10" s="3" t="s">
        <v>29</v>
      </c>
      <c r="K10" s="3" t="s">
        <v>55</v>
      </c>
      <c r="L10" s="3" t="s">
        <v>61</v>
      </c>
      <c r="M10" s="3" t="s">
        <v>30</v>
      </c>
      <c r="N10" s="3" t="s">
        <v>30</v>
      </c>
      <c r="O10" s="3" t="s">
        <v>30</v>
      </c>
      <c r="P10" s="3" t="s">
        <v>31</v>
      </c>
      <c r="Q10" s="3" t="s">
        <v>30</v>
      </c>
      <c r="R10" s="3" t="s">
        <v>30</v>
      </c>
      <c r="S10" s="3" t="s">
        <v>60</v>
      </c>
      <c r="T10" s="4">
        <v>4</v>
      </c>
      <c r="U10" s="4">
        <v>4</v>
      </c>
      <c r="V10" s="4">
        <v>4</v>
      </c>
      <c r="W10" s="4">
        <v>2</v>
      </c>
      <c r="X10" s="4">
        <v>4</v>
      </c>
      <c r="Y10" s="4">
        <v>4</v>
      </c>
      <c r="Z10" s="4">
        <v>3</v>
      </c>
      <c r="AA10" s="4">
        <v>4</v>
      </c>
      <c r="AB10" s="3" t="s">
        <v>41</v>
      </c>
    </row>
    <row r="11" spans="1:30" s="3" customFormat="1" ht="40" customHeight="1" x14ac:dyDescent="0.35">
      <c r="A11" s="3">
        <v>10</v>
      </c>
      <c r="B11" s="3" t="s">
        <v>30</v>
      </c>
      <c r="C11" s="3" t="s">
        <v>30</v>
      </c>
      <c r="D11" s="3" t="s">
        <v>31</v>
      </c>
      <c r="E11" s="3" t="s">
        <v>30</v>
      </c>
      <c r="F11" s="3" t="s">
        <v>30</v>
      </c>
      <c r="G11" s="3" t="s">
        <v>30</v>
      </c>
      <c r="H11" s="3" t="s">
        <v>30</v>
      </c>
      <c r="I11" s="3" t="s">
        <v>31</v>
      </c>
      <c r="J11" s="3" t="s">
        <v>30</v>
      </c>
      <c r="K11" s="3" t="s">
        <v>30</v>
      </c>
      <c r="L11" s="3" t="s">
        <v>59</v>
      </c>
      <c r="M11" s="3" t="s">
        <v>30</v>
      </c>
      <c r="N11" s="3" t="s">
        <v>30</v>
      </c>
      <c r="O11" s="3" t="s">
        <v>30</v>
      </c>
      <c r="P11" s="3" t="s">
        <v>30</v>
      </c>
      <c r="Q11" s="3" t="s">
        <v>30</v>
      </c>
      <c r="R11" s="3" t="s">
        <v>29</v>
      </c>
      <c r="S11" s="3" t="s">
        <v>58</v>
      </c>
      <c r="T11" s="4">
        <v>3</v>
      </c>
      <c r="U11" s="4">
        <v>3</v>
      </c>
      <c r="V11" s="4">
        <v>4</v>
      </c>
      <c r="W11" s="4">
        <v>3</v>
      </c>
      <c r="X11" s="4">
        <v>4</v>
      </c>
      <c r="Y11" s="4">
        <v>4</v>
      </c>
      <c r="Z11" s="4">
        <v>3</v>
      </c>
      <c r="AA11" s="4">
        <v>4</v>
      </c>
      <c r="AB11" s="3" t="s">
        <v>57</v>
      </c>
    </row>
    <row r="12" spans="1:30" s="3" customFormat="1" ht="40" customHeight="1" x14ac:dyDescent="0.35">
      <c r="A12" s="3">
        <v>11</v>
      </c>
      <c r="B12" s="3" t="s">
        <v>30</v>
      </c>
      <c r="C12" s="3" t="s">
        <v>30</v>
      </c>
      <c r="D12" s="3" t="s">
        <v>31</v>
      </c>
      <c r="E12" s="3" t="s">
        <v>31</v>
      </c>
      <c r="F12" s="3" t="s">
        <v>31</v>
      </c>
      <c r="G12" s="3" t="s">
        <v>31</v>
      </c>
      <c r="H12" s="3" t="s">
        <v>55</v>
      </c>
      <c r="I12" s="3" t="s">
        <v>55</v>
      </c>
      <c r="J12" s="3" t="s">
        <v>55</v>
      </c>
      <c r="K12" s="3" t="s">
        <v>31</v>
      </c>
      <c r="L12" s="3" t="s">
        <v>56</v>
      </c>
      <c r="M12" s="3" t="s">
        <v>55</v>
      </c>
      <c r="N12" s="3" t="s">
        <v>31</v>
      </c>
      <c r="O12" s="3" t="s">
        <v>31</v>
      </c>
      <c r="P12" s="3" t="s">
        <v>55</v>
      </c>
      <c r="Q12" s="3" t="s">
        <v>31</v>
      </c>
      <c r="R12" s="3" t="s">
        <v>31</v>
      </c>
      <c r="S12" s="3" t="s">
        <v>54</v>
      </c>
      <c r="T12" s="4">
        <v>4</v>
      </c>
      <c r="U12" s="4">
        <v>3</v>
      </c>
      <c r="V12" s="4">
        <v>3</v>
      </c>
      <c r="W12" s="4">
        <v>2</v>
      </c>
      <c r="X12" s="4">
        <v>3</v>
      </c>
      <c r="Y12" s="4">
        <v>3</v>
      </c>
      <c r="Z12" s="4">
        <v>3</v>
      </c>
      <c r="AA12" s="4">
        <v>3</v>
      </c>
      <c r="AB12" s="3" t="s">
        <v>41</v>
      </c>
    </row>
    <row r="13" spans="1:30" ht="15.5" x14ac:dyDescent="0.35">
      <c r="A13" s="5" t="s">
        <v>53</v>
      </c>
      <c r="B13" s="6">
        <f t="shared" ref="B13:K13" si="0">(COUNTIF(B2:B12,"Excellent")*4+COUNTIF(B2:B12,"Good")*3+COUNTIF(B2:B12,"Satisfactory")*2+COUNTIF(B2:B12,"Not Satisfactory")*1)/COUNTA(B2:B12)</f>
        <v>2.8181818181818183</v>
      </c>
      <c r="C13" s="6">
        <f t="shared" si="0"/>
        <v>3.5454545454545454</v>
      </c>
      <c r="D13" s="6">
        <f t="shared" si="0"/>
        <v>3.2727272727272729</v>
      </c>
      <c r="E13" s="6">
        <f t="shared" si="0"/>
        <v>3.1818181818181817</v>
      </c>
      <c r="F13" s="6">
        <f t="shared" si="0"/>
        <v>3.1818181818181817</v>
      </c>
      <c r="G13" s="6">
        <f t="shared" si="0"/>
        <v>2.4545454545454546</v>
      </c>
      <c r="H13" s="6">
        <f t="shared" si="0"/>
        <v>2.6363636363636362</v>
      </c>
      <c r="I13" s="6">
        <f t="shared" si="0"/>
        <v>2.1818181818181817</v>
      </c>
      <c r="J13" s="6">
        <f t="shared" si="0"/>
        <v>2.4545454545454546</v>
      </c>
      <c r="K13" s="6">
        <f t="shared" si="0"/>
        <v>2.2727272727272729</v>
      </c>
      <c r="L13" s="6"/>
      <c r="M13" s="6">
        <f t="shared" ref="M13:R13" si="1">(COUNTIF(M2:M12,"Excellent")*4+COUNTIF(M2:M12,"Good")*3+COUNTIF(M2:M12,"Satisfactory")*2+COUNTIF(M2:M12,"Not Satisfactory")*1)/COUNTA(M2:M12)</f>
        <v>2.5454545454545454</v>
      </c>
      <c r="N13" s="6">
        <f t="shared" si="1"/>
        <v>3.0909090909090908</v>
      </c>
      <c r="O13" s="6">
        <f t="shared" si="1"/>
        <v>3.0909090909090908</v>
      </c>
      <c r="P13" s="6">
        <f t="shared" si="1"/>
        <v>2.1818181818181817</v>
      </c>
      <c r="Q13" s="6">
        <f t="shared" si="1"/>
        <v>2.9090909090909092</v>
      </c>
      <c r="R13" s="6">
        <f t="shared" si="1"/>
        <v>3.2727272727272729</v>
      </c>
      <c r="S13" s="6"/>
      <c r="T13" s="7">
        <f t="shared" ref="T13:AA13" si="2">SUM(T2:T12)/COUNTA(T2:T12)</f>
        <v>3.7272727272727271</v>
      </c>
      <c r="U13" s="7">
        <f t="shared" si="2"/>
        <v>3.5454545454545454</v>
      </c>
      <c r="V13" s="7">
        <f t="shared" si="2"/>
        <v>3.5454545454545454</v>
      </c>
      <c r="W13" s="7">
        <f t="shared" si="2"/>
        <v>2.3636363636363638</v>
      </c>
      <c r="X13" s="7">
        <f t="shared" si="2"/>
        <v>3.4545454545454546</v>
      </c>
      <c r="Y13" s="7">
        <f t="shared" si="2"/>
        <v>3.9090909090909092</v>
      </c>
      <c r="Z13" s="7">
        <f t="shared" si="2"/>
        <v>3</v>
      </c>
      <c r="AA13" s="7">
        <f t="shared" si="2"/>
        <v>3.8</v>
      </c>
      <c r="AB13" s="6">
        <f>(COUNTIF(AB2:AB12,"Extremely")*4+COUNTIF(AB2:AB12,"Very")*3+COUNTIF(AB2:AB12,"Quite")*2+COUNTIF(AB2:AB12,"Not at all")*1)/COUNTA(AB2:AB12)</f>
        <v>3.4545454545454546</v>
      </c>
      <c r="AC13" s="8"/>
    </row>
    <row r="17" s="9" customFormat="1" x14ac:dyDescent="0.3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FD8318-2706-40D8-A94A-5DC2F39D0B52}">
  <dimension ref="A1:AD18"/>
  <sheetViews>
    <sheetView topLeftCell="A16" workbookViewId="0">
      <selection activeCell="A18" sqref="A18:XFD18"/>
    </sheetView>
  </sheetViews>
  <sheetFormatPr defaultColWidth="8.6328125" defaultRowHeight="14.5" x14ac:dyDescent="0.35"/>
  <cols>
    <col min="1" max="11" width="30.1796875" style="9" customWidth="1"/>
    <col min="12" max="12" width="44.36328125" style="9" customWidth="1"/>
    <col min="13" max="18" width="30.1796875" style="9" customWidth="1"/>
    <col min="19" max="19" width="44.36328125" style="9" customWidth="1"/>
    <col min="20" max="30" width="30.1796875" style="9" customWidth="1"/>
    <col min="31" max="16384" width="8.6328125" style="9"/>
  </cols>
  <sheetData>
    <row r="1" spans="1:30" s="2" customFormat="1" ht="60" customHeight="1" x14ac:dyDescent="0.3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109</v>
      </c>
      <c r="U1" s="1" t="s">
        <v>108</v>
      </c>
      <c r="V1" s="1" t="s">
        <v>21</v>
      </c>
      <c r="W1" s="1" t="s">
        <v>107</v>
      </c>
      <c r="X1" s="1" t="s">
        <v>106</v>
      </c>
      <c r="Y1" s="1" t="s">
        <v>105</v>
      </c>
      <c r="Z1" s="1" t="s">
        <v>104</v>
      </c>
      <c r="AA1" s="1" t="s">
        <v>26</v>
      </c>
      <c r="AB1" s="1" t="s">
        <v>27</v>
      </c>
      <c r="AC1" s="1" t="s">
        <v>28</v>
      </c>
      <c r="AD1" s="1"/>
    </row>
    <row r="2" spans="1:30" s="3" customFormat="1" ht="40" customHeight="1" x14ac:dyDescent="0.35">
      <c r="A2" s="3">
        <v>1</v>
      </c>
      <c r="B2" s="3" t="s">
        <v>30</v>
      </c>
      <c r="C2" s="3" t="s">
        <v>30</v>
      </c>
      <c r="D2" s="3" t="s">
        <v>30</v>
      </c>
      <c r="E2" s="3" t="s">
        <v>30</v>
      </c>
      <c r="F2" s="3" t="s">
        <v>30</v>
      </c>
      <c r="G2" s="3" t="s">
        <v>29</v>
      </c>
      <c r="H2" s="3" t="s">
        <v>29</v>
      </c>
      <c r="I2" s="3" t="s">
        <v>30</v>
      </c>
      <c r="J2" s="3" t="s">
        <v>30</v>
      </c>
      <c r="K2" s="3" t="s">
        <v>30</v>
      </c>
      <c r="L2" s="3" t="s">
        <v>103</v>
      </c>
      <c r="M2" s="3" t="s">
        <v>30</v>
      </c>
      <c r="N2" s="3" t="s">
        <v>30</v>
      </c>
      <c r="O2" s="3" t="s">
        <v>29</v>
      </c>
      <c r="P2" s="3" t="s">
        <v>29</v>
      </c>
      <c r="Q2" s="3" t="s">
        <v>29</v>
      </c>
      <c r="R2" s="3" t="s">
        <v>29</v>
      </c>
      <c r="S2" s="3" t="s">
        <v>102</v>
      </c>
      <c r="T2" s="4">
        <v>4</v>
      </c>
      <c r="U2" s="4">
        <v>4</v>
      </c>
      <c r="V2" s="4">
        <v>4</v>
      </c>
      <c r="W2" s="4">
        <v>4</v>
      </c>
      <c r="X2" s="4">
        <v>4</v>
      </c>
      <c r="Y2" s="4">
        <v>4</v>
      </c>
      <c r="Z2" s="4">
        <v>3</v>
      </c>
      <c r="AA2" s="4">
        <v>4</v>
      </c>
      <c r="AB2" s="3" t="s">
        <v>34</v>
      </c>
    </row>
    <row r="3" spans="1:30" s="3" customFormat="1" ht="40" customHeight="1" x14ac:dyDescent="0.35">
      <c r="A3" s="3">
        <v>2</v>
      </c>
      <c r="B3" s="3" t="s">
        <v>29</v>
      </c>
      <c r="C3" s="3" t="s">
        <v>30</v>
      </c>
      <c r="D3" s="3" t="s">
        <v>29</v>
      </c>
      <c r="E3" s="3" t="s">
        <v>29</v>
      </c>
      <c r="F3" s="3" t="s">
        <v>29</v>
      </c>
      <c r="G3" s="3" t="s">
        <v>30</v>
      </c>
      <c r="H3" s="3" t="s">
        <v>29</v>
      </c>
      <c r="I3" s="3" t="s">
        <v>29</v>
      </c>
      <c r="J3" s="3" t="s">
        <v>29</v>
      </c>
      <c r="K3" s="3" t="s">
        <v>30</v>
      </c>
      <c r="L3" s="3" t="s">
        <v>101</v>
      </c>
      <c r="M3" s="3" t="s">
        <v>29</v>
      </c>
      <c r="N3" s="3" t="s">
        <v>29</v>
      </c>
      <c r="O3" s="3" t="s">
        <v>29</v>
      </c>
      <c r="P3" s="3" t="s">
        <v>29</v>
      </c>
      <c r="Q3" s="3" t="s">
        <v>30</v>
      </c>
      <c r="R3" s="3" t="s">
        <v>29</v>
      </c>
      <c r="S3" s="3" t="s">
        <v>100</v>
      </c>
      <c r="T3" s="4">
        <v>4</v>
      </c>
      <c r="U3" s="4">
        <v>3</v>
      </c>
      <c r="V3" s="4">
        <v>3</v>
      </c>
      <c r="W3" s="4">
        <v>3</v>
      </c>
      <c r="X3" s="4">
        <v>4</v>
      </c>
      <c r="Y3" s="4">
        <v>4</v>
      </c>
      <c r="Z3" s="4">
        <v>4</v>
      </c>
      <c r="AA3" s="4">
        <v>4</v>
      </c>
      <c r="AB3" s="3" t="s">
        <v>34</v>
      </c>
      <c r="AC3" s="3" t="s">
        <v>99</v>
      </c>
    </row>
    <row r="4" spans="1:30" s="3" customFormat="1" ht="40" customHeight="1" x14ac:dyDescent="0.35">
      <c r="A4" s="3">
        <v>3</v>
      </c>
      <c r="B4" s="3" t="s">
        <v>29</v>
      </c>
      <c r="C4" s="3" t="s">
        <v>29</v>
      </c>
      <c r="D4" s="3" t="s">
        <v>29</v>
      </c>
      <c r="E4" s="3" t="s">
        <v>29</v>
      </c>
      <c r="F4" s="3" t="s">
        <v>29</v>
      </c>
      <c r="G4" s="3" t="s">
        <v>29</v>
      </c>
      <c r="H4" s="3" t="s">
        <v>29</v>
      </c>
      <c r="I4" s="3" t="s">
        <v>29</v>
      </c>
      <c r="J4" s="3" t="s">
        <v>30</v>
      </c>
      <c r="K4" s="3" t="s">
        <v>30</v>
      </c>
      <c r="M4" s="3" t="s">
        <v>30</v>
      </c>
      <c r="N4" s="3" t="s">
        <v>30</v>
      </c>
      <c r="O4" s="3" t="s">
        <v>29</v>
      </c>
      <c r="P4" s="3" t="s">
        <v>30</v>
      </c>
      <c r="Q4" s="3" t="s">
        <v>30</v>
      </c>
      <c r="R4" s="3" t="s">
        <v>30</v>
      </c>
      <c r="T4" s="4">
        <v>4</v>
      </c>
      <c r="U4" s="4">
        <v>4</v>
      </c>
      <c r="V4" s="4">
        <v>4</v>
      </c>
      <c r="W4" s="4">
        <v>4</v>
      </c>
      <c r="X4" s="4">
        <v>3</v>
      </c>
      <c r="Y4" s="4">
        <v>3</v>
      </c>
      <c r="Z4" s="4">
        <v>4</v>
      </c>
      <c r="AA4" s="4">
        <v>3</v>
      </c>
      <c r="AB4" s="3" t="s">
        <v>41</v>
      </c>
    </row>
    <row r="5" spans="1:30" s="3" customFormat="1" ht="40" customHeight="1" x14ac:dyDescent="0.35">
      <c r="A5" s="3">
        <v>4</v>
      </c>
      <c r="B5" s="3" t="s">
        <v>30</v>
      </c>
      <c r="C5" s="3" t="s">
        <v>30</v>
      </c>
      <c r="D5" s="3" t="s">
        <v>30</v>
      </c>
      <c r="E5" s="3" t="s">
        <v>29</v>
      </c>
      <c r="F5" s="3" t="s">
        <v>29</v>
      </c>
      <c r="G5" s="3" t="s">
        <v>31</v>
      </c>
      <c r="H5" s="3" t="s">
        <v>30</v>
      </c>
      <c r="I5" s="3" t="s">
        <v>31</v>
      </c>
      <c r="J5" s="3" t="s">
        <v>30</v>
      </c>
      <c r="K5" s="3" t="s">
        <v>30</v>
      </c>
      <c r="L5" s="3" t="s">
        <v>98</v>
      </c>
      <c r="M5" s="3" t="s">
        <v>30</v>
      </c>
      <c r="N5" s="3" t="s">
        <v>30</v>
      </c>
      <c r="O5" s="3" t="s">
        <v>29</v>
      </c>
      <c r="P5" s="3" t="s">
        <v>29</v>
      </c>
      <c r="Q5" s="3" t="s">
        <v>29</v>
      </c>
      <c r="R5" s="3" t="s">
        <v>29</v>
      </c>
      <c r="S5" s="3" t="s">
        <v>97</v>
      </c>
      <c r="T5" s="4">
        <v>4</v>
      </c>
      <c r="U5" s="4">
        <v>3</v>
      </c>
      <c r="V5" s="4">
        <v>3</v>
      </c>
      <c r="W5" s="4">
        <v>4</v>
      </c>
      <c r="X5" s="4">
        <v>4</v>
      </c>
      <c r="Y5" s="4">
        <v>4</v>
      </c>
      <c r="Z5" s="4">
        <v>4</v>
      </c>
      <c r="AA5" s="4">
        <v>4</v>
      </c>
      <c r="AB5" s="3" t="s">
        <v>57</v>
      </c>
    </row>
    <row r="6" spans="1:30" s="3" customFormat="1" ht="40" customHeight="1" x14ac:dyDescent="0.35">
      <c r="A6" s="3">
        <v>5</v>
      </c>
      <c r="B6" s="3" t="s">
        <v>29</v>
      </c>
      <c r="C6" s="3" t="s">
        <v>29</v>
      </c>
      <c r="D6" s="3" t="s">
        <v>29</v>
      </c>
      <c r="E6" s="3" t="s">
        <v>29</v>
      </c>
      <c r="F6" s="3" t="s">
        <v>29</v>
      </c>
      <c r="G6" s="3" t="s">
        <v>30</v>
      </c>
      <c r="H6" s="3" t="s">
        <v>29</v>
      </c>
      <c r="I6" s="3" t="s">
        <v>29</v>
      </c>
      <c r="J6" s="3" t="s">
        <v>29</v>
      </c>
      <c r="K6" s="3" t="s">
        <v>31</v>
      </c>
      <c r="L6" s="3" t="s">
        <v>96</v>
      </c>
      <c r="M6" s="3" t="s">
        <v>29</v>
      </c>
      <c r="N6" s="3" t="s">
        <v>30</v>
      </c>
      <c r="O6" s="3" t="s">
        <v>29</v>
      </c>
      <c r="P6" s="3" t="s">
        <v>30</v>
      </c>
      <c r="Q6" s="3" t="s">
        <v>29</v>
      </c>
      <c r="R6" s="3" t="s">
        <v>29</v>
      </c>
      <c r="S6" s="3" t="s">
        <v>95</v>
      </c>
      <c r="T6" s="4">
        <v>4</v>
      </c>
      <c r="U6" s="4">
        <v>3</v>
      </c>
      <c r="V6" s="4">
        <v>4</v>
      </c>
      <c r="W6" s="4">
        <v>4</v>
      </c>
      <c r="X6" s="4">
        <v>3</v>
      </c>
      <c r="Y6" s="4">
        <v>3</v>
      </c>
      <c r="Z6" s="4">
        <v>4</v>
      </c>
      <c r="AA6" s="4">
        <v>3</v>
      </c>
      <c r="AB6" s="3" t="s">
        <v>34</v>
      </c>
      <c r="AC6" s="3" t="s">
        <v>38</v>
      </c>
    </row>
    <row r="7" spans="1:30" s="3" customFormat="1" ht="40" customHeight="1" x14ac:dyDescent="0.35">
      <c r="A7" s="3">
        <v>6</v>
      </c>
      <c r="B7" s="3" t="s">
        <v>30</v>
      </c>
      <c r="C7" s="3" t="s">
        <v>30</v>
      </c>
      <c r="D7" s="3" t="s">
        <v>30</v>
      </c>
      <c r="E7" s="3" t="s">
        <v>30</v>
      </c>
      <c r="F7" s="3" t="s">
        <v>30</v>
      </c>
      <c r="G7" s="3" t="s">
        <v>31</v>
      </c>
      <c r="H7" s="3" t="s">
        <v>31</v>
      </c>
      <c r="I7" s="3" t="s">
        <v>30</v>
      </c>
      <c r="J7" s="3" t="s">
        <v>30</v>
      </c>
      <c r="K7" s="3" t="s">
        <v>31</v>
      </c>
      <c r="L7" s="3" t="s">
        <v>94</v>
      </c>
      <c r="M7" s="3" t="s">
        <v>30</v>
      </c>
      <c r="N7" s="3" t="s">
        <v>30</v>
      </c>
      <c r="O7" s="3" t="s">
        <v>30</v>
      </c>
      <c r="P7" s="3" t="s">
        <v>30</v>
      </c>
      <c r="Q7" s="3" t="s">
        <v>30</v>
      </c>
      <c r="R7" s="3" t="s">
        <v>30</v>
      </c>
      <c r="S7" s="3" t="s">
        <v>93</v>
      </c>
      <c r="T7" s="4">
        <v>4</v>
      </c>
      <c r="U7" s="4">
        <v>4</v>
      </c>
      <c r="V7" s="4">
        <v>4</v>
      </c>
      <c r="W7" s="4">
        <v>4</v>
      </c>
      <c r="X7" s="4">
        <v>4</v>
      </c>
      <c r="Y7" s="4">
        <v>2</v>
      </c>
      <c r="Z7" s="4">
        <v>3</v>
      </c>
      <c r="AA7" s="4">
        <v>3</v>
      </c>
      <c r="AB7" s="3" t="s">
        <v>41</v>
      </c>
    </row>
    <row r="8" spans="1:30" s="3" customFormat="1" ht="40" customHeight="1" x14ac:dyDescent="0.35">
      <c r="A8" s="3">
        <v>7</v>
      </c>
      <c r="B8" s="3" t="s">
        <v>29</v>
      </c>
      <c r="C8" s="3" t="s">
        <v>29</v>
      </c>
      <c r="D8" s="3" t="s">
        <v>29</v>
      </c>
      <c r="E8" s="3" t="s">
        <v>29</v>
      </c>
      <c r="F8" s="3" t="s">
        <v>29</v>
      </c>
      <c r="G8" s="3" t="s">
        <v>29</v>
      </c>
      <c r="H8" s="3" t="s">
        <v>29</v>
      </c>
      <c r="I8" s="3" t="s">
        <v>29</v>
      </c>
      <c r="J8" s="3" t="s">
        <v>30</v>
      </c>
      <c r="K8" s="3" t="s">
        <v>55</v>
      </c>
      <c r="L8" s="3" t="s">
        <v>92</v>
      </c>
      <c r="M8" s="3" t="s">
        <v>30</v>
      </c>
      <c r="N8" s="3" t="s">
        <v>29</v>
      </c>
      <c r="O8" s="3" t="s">
        <v>29</v>
      </c>
      <c r="P8" s="3" t="s">
        <v>29</v>
      </c>
      <c r="Q8" s="3" t="s">
        <v>29</v>
      </c>
      <c r="R8" s="3" t="s">
        <v>29</v>
      </c>
      <c r="T8" s="4">
        <v>4</v>
      </c>
      <c r="U8" s="4">
        <v>4</v>
      </c>
      <c r="V8" s="4">
        <v>4</v>
      </c>
      <c r="W8" s="4">
        <v>4</v>
      </c>
      <c r="X8" s="4">
        <v>4</v>
      </c>
      <c r="Y8" s="4">
        <v>3</v>
      </c>
      <c r="Z8" s="4">
        <v>3</v>
      </c>
      <c r="AA8" s="4">
        <v>4</v>
      </c>
      <c r="AB8" s="3" t="s">
        <v>34</v>
      </c>
    </row>
    <row r="9" spans="1:30" s="3" customFormat="1" ht="40" customHeight="1" x14ac:dyDescent="0.35">
      <c r="A9" s="3">
        <v>8</v>
      </c>
      <c r="B9" s="3" t="s">
        <v>30</v>
      </c>
      <c r="C9" s="3" t="s">
        <v>29</v>
      </c>
      <c r="D9" s="3" t="s">
        <v>29</v>
      </c>
      <c r="E9" s="3" t="s">
        <v>30</v>
      </c>
      <c r="F9" s="3" t="s">
        <v>31</v>
      </c>
      <c r="G9" s="3" t="s">
        <v>30</v>
      </c>
      <c r="H9" s="3" t="s">
        <v>31</v>
      </c>
      <c r="I9" s="3" t="s">
        <v>30</v>
      </c>
      <c r="J9" s="3" t="s">
        <v>30</v>
      </c>
      <c r="K9" s="3" t="s">
        <v>31</v>
      </c>
      <c r="L9" s="3" t="s">
        <v>91</v>
      </c>
      <c r="M9" s="3" t="s">
        <v>30</v>
      </c>
      <c r="N9" s="3" t="s">
        <v>30</v>
      </c>
      <c r="O9" s="3" t="s">
        <v>30</v>
      </c>
      <c r="P9" s="3" t="s">
        <v>29</v>
      </c>
      <c r="Q9" s="3" t="s">
        <v>30</v>
      </c>
      <c r="R9" s="3" t="s">
        <v>29</v>
      </c>
      <c r="T9" s="4">
        <v>3</v>
      </c>
      <c r="U9" s="4">
        <v>3</v>
      </c>
      <c r="V9" s="4">
        <v>3</v>
      </c>
      <c r="W9" s="4">
        <v>3</v>
      </c>
      <c r="X9" s="4">
        <v>4</v>
      </c>
      <c r="Y9" s="4">
        <v>4</v>
      </c>
      <c r="Z9" s="4">
        <v>4</v>
      </c>
      <c r="AA9" s="4">
        <v>4</v>
      </c>
      <c r="AB9" s="3" t="s">
        <v>57</v>
      </c>
      <c r="AC9" s="3" t="s">
        <v>90</v>
      </c>
    </row>
    <row r="10" spans="1:30" s="3" customFormat="1" ht="40" customHeight="1" x14ac:dyDescent="0.35">
      <c r="A10" s="3">
        <v>9</v>
      </c>
      <c r="B10" s="3" t="s">
        <v>30</v>
      </c>
      <c r="C10" s="3" t="s">
        <v>29</v>
      </c>
      <c r="D10" s="3" t="s">
        <v>29</v>
      </c>
      <c r="E10" s="3" t="s">
        <v>29</v>
      </c>
      <c r="F10" s="3" t="s">
        <v>30</v>
      </c>
      <c r="G10" s="3" t="s">
        <v>29</v>
      </c>
      <c r="H10" s="3" t="s">
        <v>30</v>
      </c>
      <c r="I10" s="3" t="s">
        <v>30</v>
      </c>
      <c r="J10" s="3" t="s">
        <v>30</v>
      </c>
      <c r="K10" s="3" t="s">
        <v>30</v>
      </c>
      <c r="L10" s="3" t="s">
        <v>89</v>
      </c>
      <c r="M10" s="3" t="s">
        <v>30</v>
      </c>
      <c r="N10" s="3" t="s">
        <v>30</v>
      </c>
      <c r="O10" s="3" t="s">
        <v>30</v>
      </c>
      <c r="P10" s="3" t="s">
        <v>30</v>
      </c>
      <c r="Q10" s="3" t="s">
        <v>29</v>
      </c>
      <c r="R10" s="3" t="s">
        <v>29</v>
      </c>
      <c r="S10" s="3" t="s">
        <v>88</v>
      </c>
      <c r="T10" s="4">
        <v>3</v>
      </c>
      <c r="U10" s="4">
        <v>3</v>
      </c>
      <c r="V10" s="4">
        <v>4</v>
      </c>
      <c r="W10" s="4">
        <v>2</v>
      </c>
      <c r="X10" s="4">
        <v>3</v>
      </c>
      <c r="Y10" s="4">
        <v>2</v>
      </c>
      <c r="Z10" s="4">
        <v>3</v>
      </c>
      <c r="AA10" s="4">
        <v>2</v>
      </c>
      <c r="AB10" s="3" t="s">
        <v>34</v>
      </c>
    </row>
    <row r="11" spans="1:30" s="3" customFormat="1" ht="40" customHeight="1" x14ac:dyDescent="0.35">
      <c r="A11" s="3">
        <v>10</v>
      </c>
      <c r="B11" s="3" t="s">
        <v>29</v>
      </c>
      <c r="C11" s="3" t="s">
        <v>29</v>
      </c>
      <c r="D11" s="3" t="s">
        <v>29</v>
      </c>
      <c r="E11" s="3" t="s">
        <v>30</v>
      </c>
      <c r="F11" s="3" t="s">
        <v>29</v>
      </c>
      <c r="G11" s="3" t="s">
        <v>30</v>
      </c>
      <c r="H11" s="3" t="s">
        <v>31</v>
      </c>
      <c r="I11" s="3" t="s">
        <v>30</v>
      </c>
      <c r="J11" s="3" t="s">
        <v>30</v>
      </c>
      <c r="K11" s="3" t="s">
        <v>31</v>
      </c>
      <c r="L11" s="3" t="s">
        <v>87</v>
      </c>
      <c r="M11" s="3" t="s">
        <v>29</v>
      </c>
      <c r="N11" s="3" t="s">
        <v>30</v>
      </c>
      <c r="O11" s="3" t="s">
        <v>30</v>
      </c>
      <c r="P11" s="3" t="s">
        <v>31</v>
      </c>
      <c r="Q11" s="3" t="s">
        <v>30</v>
      </c>
      <c r="R11" s="3" t="s">
        <v>29</v>
      </c>
      <c r="S11" s="3" t="s">
        <v>86</v>
      </c>
      <c r="T11" s="4">
        <v>4</v>
      </c>
      <c r="U11" s="4">
        <v>2</v>
      </c>
      <c r="V11" s="4">
        <v>4</v>
      </c>
      <c r="W11" s="4">
        <v>3</v>
      </c>
      <c r="X11" s="4">
        <v>4</v>
      </c>
      <c r="Y11" s="4">
        <v>2</v>
      </c>
      <c r="Z11" s="4">
        <v>4</v>
      </c>
      <c r="AA11" s="4">
        <v>3</v>
      </c>
      <c r="AB11" s="3" t="s">
        <v>34</v>
      </c>
    </row>
    <row r="12" spans="1:30" s="3" customFormat="1" ht="40" customHeight="1" x14ac:dyDescent="0.35">
      <c r="A12" s="3">
        <v>11</v>
      </c>
      <c r="B12" s="3" t="s">
        <v>29</v>
      </c>
      <c r="C12" s="3" t="s">
        <v>30</v>
      </c>
      <c r="D12" s="3" t="s">
        <v>30</v>
      </c>
      <c r="E12" s="3" t="s">
        <v>29</v>
      </c>
      <c r="F12" s="3" t="s">
        <v>29</v>
      </c>
      <c r="G12" s="3" t="s">
        <v>29</v>
      </c>
      <c r="H12" s="3" t="s">
        <v>29</v>
      </c>
      <c r="I12" s="3" t="s">
        <v>29</v>
      </c>
      <c r="J12" s="3" t="s">
        <v>29</v>
      </c>
      <c r="K12" s="3" t="s">
        <v>29</v>
      </c>
      <c r="M12" s="3" t="s">
        <v>29</v>
      </c>
      <c r="N12" s="3" t="s">
        <v>29</v>
      </c>
      <c r="O12" s="3" t="s">
        <v>29</v>
      </c>
      <c r="P12" s="3" t="s">
        <v>29</v>
      </c>
      <c r="Q12" s="3" t="s">
        <v>29</v>
      </c>
      <c r="R12" s="3" t="s">
        <v>29</v>
      </c>
      <c r="T12" s="4">
        <v>4</v>
      </c>
      <c r="U12" s="4">
        <v>4</v>
      </c>
      <c r="V12" s="4">
        <v>4</v>
      </c>
      <c r="W12" s="4">
        <v>4</v>
      </c>
      <c r="X12" s="4">
        <v>4</v>
      </c>
      <c r="Y12" s="4">
        <v>4</v>
      </c>
      <c r="Z12" s="4">
        <v>4</v>
      </c>
      <c r="AA12" s="4">
        <v>4</v>
      </c>
      <c r="AB12" s="3" t="s">
        <v>34</v>
      </c>
    </row>
    <row r="13" spans="1:30" s="3" customFormat="1" ht="40" customHeight="1" x14ac:dyDescent="0.35">
      <c r="A13" s="3">
        <v>12</v>
      </c>
      <c r="B13" s="3" t="s">
        <v>30</v>
      </c>
      <c r="C13" s="3" t="s">
        <v>29</v>
      </c>
      <c r="D13" s="3" t="s">
        <v>29</v>
      </c>
      <c r="E13" s="3" t="s">
        <v>30</v>
      </c>
      <c r="F13" s="3" t="s">
        <v>29</v>
      </c>
      <c r="G13" s="3" t="s">
        <v>29</v>
      </c>
      <c r="H13" s="3" t="s">
        <v>31</v>
      </c>
      <c r="I13" s="3" t="s">
        <v>29</v>
      </c>
      <c r="J13" s="3" t="s">
        <v>30</v>
      </c>
      <c r="K13" s="3" t="s">
        <v>30</v>
      </c>
      <c r="M13" s="3" t="s">
        <v>30</v>
      </c>
      <c r="N13" s="3" t="s">
        <v>29</v>
      </c>
      <c r="O13" s="3" t="s">
        <v>29</v>
      </c>
      <c r="P13" s="3" t="s">
        <v>30</v>
      </c>
      <c r="Q13" s="3" t="s">
        <v>29</v>
      </c>
      <c r="R13" s="3" t="s">
        <v>29</v>
      </c>
      <c r="T13" s="4">
        <v>4</v>
      </c>
      <c r="U13" s="4">
        <v>4</v>
      </c>
      <c r="V13" s="4">
        <v>4</v>
      </c>
      <c r="W13" s="4">
        <v>4</v>
      </c>
      <c r="X13" s="4">
        <v>4</v>
      </c>
      <c r="Y13" s="4">
        <v>4</v>
      </c>
      <c r="Z13" s="4">
        <v>4</v>
      </c>
      <c r="AA13" s="4">
        <v>3</v>
      </c>
      <c r="AB13" s="3" t="s">
        <v>41</v>
      </c>
    </row>
    <row r="14" spans="1:30" s="3" customFormat="1" ht="40" customHeight="1" x14ac:dyDescent="0.35">
      <c r="A14" s="3">
        <v>13</v>
      </c>
      <c r="B14" s="3" t="s">
        <v>30</v>
      </c>
      <c r="C14" s="3" t="s">
        <v>30</v>
      </c>
      <c r="D14" s="3" t="s">
        <v>30</v>
      </c>
      <c r="E14" s="3" t="s">
        <v>30</v>
      </c>
      <c r="F14" s="3" t="s">
        <v>30</v>
      </c>
      <c r="G14" s="3" t="s">
        <v>30</v>
      </c>
      <c r="H14" s="3" t="s">
        <v>30</v>
      </c>
      <c r="I14" s="3" t="s">
        <v>30</v>
      </c>
      <c r="J14" s="3" t="s">
        <v>31</v>
      </c>
      <c r="K14" s="3" t="s">
        <v>31</v>
      </c>
      <c r="L14" s="3" t="s">
        <v>85</v>
      </c>
      <c r="M14" s="3" t="s">
        <v>31</v>
      </c>
      <c r="N14" s="3" t="s">
        <v>30</v>
      </c>
      <c r="O14" s="3" t="s">
        <v>30</v>
      </c>
      <c r="P14" s="3" t="s">
        <v>31</v>
      </c>
      <c r="Q14" s="3" t="s">
        <v>31</v>
      </c>
      <c r="R14" s="3" t="s">
        <v>29</v>
      </c>
      <c r="S14" s="3" t="s">
        <v>84</v>
      </c>
      <c r="T14" s="4">
        <v>3</v>
      </c>
      <c r="U14" s="4">
        <v>2</v>
      </c>
      <c r="V14" s="4">
        <v>3</v>
      </c>
      <c r="W14" s="4">
        <v>3</v>
      </c>
      <c r="X14" s="4">
        <v>3</v>
      </c>
      <c r="Y14" s="4">
        <v>3</v>
      </c>
      <c r="Z14" s="4">
        <v>3</v>
      </c>
      <c r="AA14" s="4">
        <v>3</v>
      </c>
      <c r="AB14" s="3" t="s">
        <v>41</v>
      </c>
      <c r="AC14" s="3" t="s">
        <v>38</v>
      </c>
    </row>
    <row r="15" spans="1:30" s="3" customFormat="1" ht="40" customHeight="1" x14ac:dyDescent="0.35">
      <c r="A15" s="3">
        <v>14</v>
      </c>
      <c r="B15" s="3" t="s">
        <v>30</v>
      </c>
      <c r="C15" s="3" t="s">
        <v>29</v>
      </c>
      <c r="D15" s="3" t="s">
        <v>29</v>
      </c>
      <c r="F15" s="3" t="s">
        <v>29</v>
      </c>
      <c r="G15" s="3" t="s">
        <v>30</v>
      </c>
      <c r="H15" s="3" t="s">
        <v>30</v>
      </c>
      <c r="I15" s="3" t="s">
        <v>29</v>
      </c>
      <c r="J15" s="3" t="s">
        <v>30</v>
      </c>
      <c r="K15" s="3" t="s">
        <v>55</v>
      </c>
      <c r="M15" s="3" t="s">
        <v>30</v>
      </c>
      <c r="N15" s="3" t="s">
        <v>30</v>
      </c>
      <c r="O15" s="3" t="s">
        <v>30</v>
      </c>
      <c r="P15" s="3" t="s">
        <v>30</v>
      </c>
      <c r="Q15" s="3" t="s">
        <v>29</v>
      </c>
      <c r="R15" s="3" t="s">
        <v>29</v>
      </c>
      <c r="S15" s="3" t="s">
        <v>83</v>
      </c>
      <c r="T15" s="4">
        <v>4</v>
      </c>
      <c r="U15" s="4">
        <v>4</v>
      </c>
      <c r="V15" s="4">
        <v>3</v>
      </c>
      <c r="W15" s="4">
        <v>4</v>
      </c>
      <c r="X15" s="4">
        <v>4</v>
      </c>
      <c r="Y15" s="4">
        <v>4</v>
      </c>
      <c r="Z15" s="4">
        <v>3</v>
      </c>
      <c r="AA15" s="4">
        <v>3</v>
      </c>
      <c r="AB15" s="3" t="s">
        <v>34</v>
      </c>
    </row>
    <row r="16" spans="1:30" s="3" customFormat="1" ht="40" customHeight="1" x14ac:dyDescent="0.35">
      <c r="A16" s="3">
        <v>15</v>
      </c>
      <c r="B16" s="3" t="s">
        <v>29</v>
      </c>
      <c r="C16" s="3" t="s">
        <v>29</v>
      </c>
      <c r="D16" s="3" t="s">
        <v>29</v>
      </c>
      <c r="E16" s="3" t="s">
        <v>29</v>
      </c>
      <c r="F16" s="3" t="s">
        <v>29</v>
      </c>
      <c r="G16" s="3" t="s">
        <v>30</v>
      </c>
      <c r="H16" s="3" t="s">
        <v>29</v>
      </c>
      <c r="I16" s="3" t="s">
        <v>29</v>
      </c>
      <c r="J16" s="3" t="s">
        <v>29</v>
      </c>
      <c r="K16" s="3" t="s">
        <v>30</v>
      </c>
      <c r="L16" s="3" t="s">
        <v>82</v>
      </c>
      <c r="M16" s="3" t="s">
        <v>29</v>
      </c>
      <c r="N16" s="3" t="s">
        <v>29</v>
      </c>
      <c r="O16" s="3" t="s">
        <v>29</v>
      </c>
      <c r="P16" s="3" t="s">
        <v>29</v>
      </c>
      <c r="Q16" s="3" t="s">
        <v>29</v>
      </c>
      <c r="R16" s="3" t="s">
        <v>29</v>
      </c>
      <c r="S16" s="3" t="s">
        <v>81</v>
      </c>
      <c r="T16" s="4">
        <v>4</v>
      </c>
      <c r="U16" s="4">
        <v>4</v>
      </c>
      <c r="V16" s="4">
        <v>4</v>
      </c>
      <c r="W16" s="4">
        <v>4</v>
      </c>
      <c r="X16" s="4">
        <v>4</v>
      </c>
      <c r="Y16" s="4">
        <v>4</v>
      </c>
      <c r="Z16" s="4">
        <v>4</v>
      </c>
      <c r="AA16" s="4">
        <v>4</v>
      </c>
      <c r="AB16" s="3" t="s">
        <v>34</v>
      </c>
    </row>
    <row r="17" spans="1:29" s="3" customFormat="1" ht="40" customHeight="1" x14ac:dyDescent="0.35">
      <c r="A17" s="3">
        <v>16</v>
      </c>
      <c r="B17" s="3" t="s">
        <v>30</v>
      </c>
      <c r="C17" s="3" t="s">
        <v>29</v>
      </c>
      <c r="D17" s="3" t="s">
        <v>30</v>
      </c>
      <c r="E17" s="3" t="s">
        <v>29</v>
      </c>
      <c r="F17" s="3" t="s">
        <v>29</v>
      </c>
      <c r="G17" s="3" t="s">
        <v>29</v>
      </c>
      <c r="H17" s="3" t="s">
        <v>29</v>
      </c>
      <c r="I17" s="3" t="s">
        <v>29</v>
      </c>
      <c r="J17" s="3" t="s">
        <v>29</v>
      </c>
      <c r="K17" s="3" t="s">
        <v>29</v>
      </c>
      <c r="L17" s="3" t="s">
        <v>70</v>
      </c>
      <c r="M17" s="3" t="s">
        <v>30</v>
      </c>
      <c r="N17" s="3" t="s">
        <v>30</v>
      </c>
      <c r="O17" s="3" t="s">
        <v>29</v>
      </c>
      <c r="P17" s="3" t="s">
        <v>29</v>
      </c>
      <c r="Q17" s="3" t="s">
        <v>29</v>
      </c>
      <c r="R17" s="3" t="s">
        <v>29</v>
      </c>
      <c r="S17" s="3" t="s">
        <v>70</v>
      </c>
      <c r="T17" s="4">
        <v>4</v>
      </c>
      <c r="U17" s="4">
        <v>4</v>
      </c>
      <c r="V17" s="4">
        <v>4</v>
      </c>
      <c r="W17" s="4">
        <v>4</v>
      </c>
      <c r="X17" s="4">
        <v>4</v>
      </c>
      <c r="Y17" s="4">
        <v>4</v>
      </c>
      <c r="Z17" s="4">
        <v>4</v>
      </c>
      <c r="AA17" s="4">
        <v>4</v>
      </c>
      <c r="AB17" s="3" t="s">
        <v>41</v>
      </c>
      <c r="AC17" s="3" t="s">
        <v>70</v>
      </c>
    </row>
    <row r="18" spans="1:29" ht="15.5" x14ac:dyDescent="0.35">
      <c r="A18" s="5" t="s">
        <v>53</v>
      </c>
      <c r="B18" s="6">
        <f>(COUNTIF(B2:B17,"Excellent")*4+COUNTIF(B2:B17,"Good")*3+COUNTIF(B2:B17,"Satisfactory")*2+COUNTIF(B2:B17,"Not Satisfactory")*1)/COUNTA(B2:B17)</f>
        <v>3.4375</v>
      </c>
      <c r="C18" s="6">
        <f t="shared" ref="C18:E18" si="0">(COUNTIF(C2:C17,"Excellent")*4+COUNTIF(C2:C17,"Good")*3+COUNTIF(C2:C17,"Satisfactory")*2+COUNTIF(C2:C17,"Not Satisfactory")*1)/COUNTA(C2:C17)</f>
        <v>3.625</v>
      </c>
      <c r="D18" s="6">
        <f t="shared" si="0"/>
        <v>3.625</v>
      </c>
      <c r="E18" s="6">
        <f t="shared" si="0"/>
        <v>3.6</v>
      </c>
      <c r="F18" s="6">
        <f>(COUNTIF(F2:F17,"Excellent")*4+COUNTIF(F2:F17,"Good")*3+COUNTIF(F2:F17,"Satisfactory")*2+COUNTIF(F2:F17,"Not Satisfactory")*1)/COUNTA(F2:F17)</f>
        <v>3.625</v>
      </c>
      <c r="G18" s="6">
        <f t="shared" ref="G18" si="1">(COUNTIF(G2:G17,"Excellent")*4+COUNTIF(G2:G17,"Good")*3+COUNTIF(G2:G17,"Satisfactory")*2+COUNTIF(G2:G17,"Not Satisfactory")*1)/COUNTA(G2:G17)</f>
        <v>3.3125</v>
      </c>
      <c r="H18" s="6">
        <f t="shared" ref="H18" si="2">(COUNTIF(H2:H17,"Excellent")*4+COUNTIF(H2:H17,"Good")*3+COUNTIF(H2:H17,"Satisfactory")*2+COUNTIF(H2:H17,"Not Satisfactory")*1)/COUNTA(H2:H17)</f>
        <v>3.25</v>
      </c>
      <c r="I18" s="6">
        <f t="shared" ref="I18" si="3">(COUNTIF(I2:I17,"Excellent")*4+COUNTIF(I2:I17,"Good")*3+COUNTIF(I2:I17,"Satisfactory")*2+COUNTIF(I2:I17,"Not Satisfactory")*1)/COUNTA(I2:I17)</f>
        <v>3.5</v>
      </c>
      <c r="J18" s="6">
        <f>(COUNTIF(J2:J17,"Excellent")*4+COUNTIF(J2:J17,"Good")*3+COUNTIF(J2:J17,"Satisfactory")*2+COUNTIF(J2:J17,"Not Satisfactory")*1)/COUNTA(J2:J17)</f>
        <v>3.25</v>
      </c>
      <c r="K18" s="6">
        <f t="shared" ref="K18" si="4">(COUNTIF(K2:K17,"Excellent")*4+COUNTIF(K2:K17,"Good")*3+COUNTIF(K2:K17,"Satisfactory")*2+COUNTIF(K2:K17,"Not Satisfactory")*1)/COUNTA(K2:K17)</f>
        <v>2.5625</v>
      </c>
      <c r="L18" s="6"/>
      <c r="M18" s="6">
        <f>(COUNTIF(M2:M17,"Excellent")*4+COUNTIF(M2:M17,"Good")*3+COUNTIF(M2:M17,"Satisfactory")*2+COUNTIF(M2:M17,"Not Satisfactory")*1)/COUNTA(M2:M17)</f>
        <v>3.25</v>
      </c>
      <c r="N18" s="6">
        <f t="shared" ref="N18:O18" si="5">(COUNTIF(N2:N17,"Excellent")*4+COUNTIF(N2:N17,"Good")*3+COUNTIF(N2:N17,"Satisfactory")*2+COUNTIF(N2:N17,"Not Satisfactory")*1)/COUNTA(N2:N17)</f>
        <v>3.3125</v>
      </c>
      <c r="O18" s="6">
        <f t="shared" si="5"/>
        <v>3.625</v>
      </c>
      <c r="P18" s="6">
        <f>(COUNTIF(P2:P17,"Excellent")*4+COUNTIF(P2:P17,"Good")*3+COUNTIF(P2:P17,"Satisfactory")*2+COUNTIF(P2:P17,"Not Satisfactory")*1)/COUNTA(P2:P17)</f>
        <v>3.375</v>
      </c>
      <c r="Q18" s="6">
        <f t="shared" ref="Q18" si="6">(COUNTIF(Q2:Q17,"Excellent")*4+COUNTIF(Q2:Q17,"Good")*3+COUNTIF(Q2:Q17,"Satisfactory")*2+COUNTIF(Q2:Q17,"Not Satisfactory")*1)/COUNTA(Q2:Q17)</f>
        <v>3.5625</v>
      </c>
      <c r="R18" s="6">
        <f t="shared" ref="R18" si="7">(COUNTIF(R2:R17,"Excellent")*4+COUNTIF(R2:R17,"Good")*3+COUNTIF(R2:R17,"Satisfactory")*2+COUNTIF(R2:R17,"Not Satisfactory")*1)/COUNTA(R2:R17)</f>
        <v>3.875</v>
      </c>
      <c r="S18" s="6"/>
      <c r="T18" s="7">
        <f>SUM(T2:T17)/COUNTA(T2:T17)</f>
        <v>3.8125</v>
      </c>
      <c r="U18" s="7">
        <f t="shared" ref="U18:W18" si="8">SUM(U2:U17)/COUNTA(U2:U17)</f>
        <v>3.4375</v>
      </c>
      <c r="V18" s="7">
        <f t="shared" si="8"/>
        <v>3.6875</v>
      </c>
      <c r="W18" s="7">
        <f t="shared" si="8"/>
        <v>3.625</v>
      </c>
      <c r="X18" s="7">
        <f t="shared" ref="X18" si="9">SUM(X2:X17)/COUNTA(X2:X17)</f>
        <v>3.75</v>
      </c>
      <c r="Y18" s="7">
        <f t="shared" ref="Y18:Z18" si="10">SUM(Y2:Y17)/COUNTA(Y2:Y17)</f>
        <v>3.375</v>
      </c>
      <c r="Z18" s="7">
        <f t="shared" si="10"/>
        <v>3.625</v>
      </c>
      <c r="AA18" s="7">
        <f>SUM(AA2:AA17)/COUNTA(AA2:AA17)</f>
        <v>3.4375</v>
      </c>
      <c r="AB18" s="6">
        <f>(COUNTIF(AB2:AB17,"Extremely")*4+COUNTIF(AB2:AB17,"Very")*3+COUNTIF(AB2:AB17,"Quite")*2+COUNTIF(AB2:AB17,"Not at all")*1)/COUNTA(AB2:AB17)</f>
        <v>3.4375</v>
      </c>
      <c r="AC18" s="8"/>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5AA3C0-2AF1-450D-A851-D3C3FBEC0E85}">
  <dimension ref="A1:AC18"/>
  <sheetViews>
    <sheetView topLeftCell="A13" workbookViewId="0">
      <selection activeCell="AA18" sqref="AA18"/>
    </sheetView>
  </sheetViews>
  <sheetFormatPr defaultColWidth="8.6328125" defaultRowHeight="14.5" x14ac:dyDescent="0.35"/>
  <cols>
    <col min="1" max="11" width="30.1796875" style="9" customWidth="1"/>
    <col min="12" max="12" width="44.36328125" style="9" customWidth="1"/>
    <col min="13" max="18" width="30.1796875" style="9" customWidth="1"/>
    <col min="19" max="19" width="44.36328125" style="9" customWidth="1"/>
    <col min="20" max="29" width="30.1796875" style="9" customWidth="1"/>
    <col min="30" max="16384" width="8.6328125" style="9"/>
  </cols>
  <sheetData>
    <row r="1" spans="1:29" s="2" customFormat="1" ht="60" customHeight="1" x14ac:dyDescent="0.35">
      <c r="A1" s="1" t="s">
        <v>0</v>
      </c>
      <c r="B1" s="1" t="s">
        <v>1</v>
      </c>
      <c r="C1" s="1" t="s">
        <v>2</v>
      </c>
      <c r="D1" s="1" t="s">
        <v>3</v>
      </c>
      <c r="E1" s="1" t="s">
        <v>4</v>
      </c>
      <c r="F1" s="1" t="s">
        <v>5</v>
      </c>
      <c r="G1" s="1" t="s">
        <v>6</v>
      </c>
      <c r="H1" s="1" t="s">
        <v>7</v>
      </c>
      <c r="I1" s="1" t="s">
        <v>8</v>
      </c>
      <c r="J1" s="1" t="s">
        <v>9</v>
      </c>
      <c r="K1" s="1" t="s">
        <v>10</v>
      </c>
      <c r="L1" s="1" t="s">
        <v>11</v>
      </c>
      <c r="M1" s="1" t="s">
        <v>132</v>
      </c>
      <c r="N1" s="1" t="s">
        <v>13</v>
      </c>
      <c r="O1" s="1" t="s">
        <v>14</v>
      </c>
      <c r="P1" s="1" t="s">
        <v>15</v>
      </c>
      <c r="Q1" s="1" t="s">
        <v>16</v>
      </c>
      <c r="R1" s="1" t="s">
        <v>17</v>
      </c>
      <c r="S1" s="1" t="s">
        <v>18</v>
      </c>
      <c r="T1" s="1" t="s">
        <v>131</v>
      </c>
      <c r="U1" s="1" t="s">
        <v>20</v>
      </c>
      <c r="V1" s="1" t="s">
        <v>21</v>
      </c>
      <c r="W1" s="1" t="s">
        <v>107</v>
      </c>
      <c r="X1" s="1" t="s">
        <v>23</v>
      </c>
      <c r="Y1" s="1" t="s">
        <v>130</v>
      </c>
      <c r="Z1" s="1" t="s">
        <v>105</v>
      </c>
      <c r="AA1" s="1" t="s">
        <v>27</v>
      </c>
      <c r="AB1" s="1" t="s">
        <v>28</v>
      </c>
      <c r="AC1" s="1"/>
    </row>
    <row r="2" spans="1:29" s="3" customFormat="1" ht="40" customHeight="1" x14ac:dyDescent="0.35">
      <c r="A2" s="3">
        <v>1</v>
      </c>
      <c r="B2" s="3" t="s">
        <v>29</v>
      </c>
      <c r="C2" s="3" t="s">
        <v>29</v>
      </c>
      <c r="D2" s="3" t="s">
        <v>29</v>
      </c>
      <c r="E2" s="3" t="s">
        <v>29</v>
      </c>
      <c r="F2" s="3" t="s">
        <v>29</v>
      </c>
      <c r="G2" s="3" t="s">
        <v>29</v>
      </c>
      <c r="H2" s="3" t="s">
        <v>29</v>
      </c>
      <c r="I2" s="3" t="s">
        <v>29</v>
      </c>
      <c r="J2" s="3" t="s">
        <v>29</v>
      </c>
      <c r="K2" s="3" t="s">
        <v>30</v>
      </c>
      <c r="M2" s="3" t="s">
        <v>30</v>
      </c>
      <c r="N2" s="3" t="s">
        <v>29</v>
      </c>
      <c r="O2" s="3" t="s">
        <v>29</v>
      </c>
      <c r="P2" s="3" t="s">
        <v>29</v>
      </c>
      <c r="Q2" s="3" t="s">
        <v>29</v>
      </c>
      <c r="R2" s="3" t="s">
        <v>29</v>
      </c>
      <c r="T2" s="4">
        <v>4</v>
      </c>
      <c r="U2" s="4">
        <v>4</v>
      </c>
      <c r="V2" s="4">
        <v>4</v>
      </c>
      <c r="W2" s="4">
        <v>4</v>
      </c>
      <c r="X2" s="4">
        <v>4</v>
      </c>
      <c r="Y2" s="4">
        <v>4</v>
      </c>
      <c r="Z2" s="4">
        <v>4</v>
      </c>
      <c r="AA2" s="3" t="s">
        <v>34</v>
      </c>
    </row>
    <row r="3" spans="1:29" s="3" customFormat="1" ht="40" customHeight="1" x14ac:dyDescent="0.35">
      <c r="A3" s="3">
        <v>2</v>
      </c>
      <c r="B3" s="3" t="s">
        <v>31</v>
      </c>
      <c r="C3" s="3" t="s">
        <v>30</v>
      </c>
      <c r="D3" s="3" t="s">
        <v>30</v>
      </c>
      <c r="E3" s="3" t="s">
        <v>30</v>
      </c>
      <c r="F3" s="3" t="s">
        <v>30</v>
      </c>
      <c r="G3" s="3" t="s">
        <v>30</v>
      </c>
      <c r="H3" s="3" t="s">
        <v>29</v>
      </c>
      <c r="I3" s="3" t="s">
        <v>29</v>
      </c>
      <c r="J3" s="3" t="s">
        <v>30</v>
      </c>
      <c r="K3" s="3" t="s">
        <v>30</v>
      </c>
      <c r="L3" s="3" t="s">
        <v>129</v>
      </c>
      <c r="M3" s="3" t="s">
        <v>30</v>
      </c>
      <c r="N3" s="3" t="s">
        <v>30</v>
      </c>
      <c r="O3" s="3" t="s">
        <v>29</v>
      </c>
      <c r="P3" s="3" t="s">
        <v>29</v>
      </c>
      <c r="Q3" s="3" t="s">
        <v>29</v>
      </c>
      <c r="R3" s="3" t="s">
        <v>29</v>
      </c>
      <c r="S3" s="3" t="s">
        <v>128</v>
      </c>
      <c r="T3" s="4">
        <v>4</v>
      </c>
      <c r="U3" s="4">
        <v>4</v>
      </c>
      <c r="V3" s="4">
        <v>4</v>
      </c>
      <c r="W3" s="4">
        <v>4</v>
      </c>
      <c r="X3" s="4">
        <v>4</v>
      </c>
      <c r="Y3" s="4">
        <v>4</v>
      </c>
      <c r="Z3" s="4">
        <v>4</v>
      </c>
      <c r="AA3" s="3" t="s">
        <v>34</v>
      </c>
      <c r="AB3" s="3" t="s">
        <v>127</v>
      </c>
    </row>
    <row r="4" spans="1:29" s="3" customFormat="1" ht="40" customHeight="1" x14ac:dyDescent="0.35">
      <c r="A4" s="3">
        <v>3</v>
      </c>
      <c r="B4" s="3" t="s">
        <v>29</v>
      </c>
      <c r="C4" s="3" t="s">
        <v>29</v>
      </c>
      <c r="D4" s="3" t="s">
        <v>29</v>
      </c>
      <c r="E4" s="3" t="s">
        <v>29</v>
      </c>
      <c r="F4" s="3" t="s">
        <v>29</v>
      </c>
      <c r="G4" s="3" t="s">
        <v>30</v>
      </c>
      <c r="H4" s="3" t="s">
        <v>29</v>
      </c>
      <c r="I4" s="3" t="s">
        <v>29</v>
      </c>
      <c r="J4" s="3" t="s">
        <v>30</v>
      </c>
      <c r="K4" s="3" t="s">
        <v>30</v>
      </c>
      <c r="L4" s="3" t="s">
        <v>126</v>
      </c>
      <c r="M4" s="3" t="s">
        <v>29</v>
      </c>
      <c r="N4" s="3" t="s">
        <v>30</v>
      </c>
      <c r="O4" s="3" t="s">
        <v>29</v>
      </c>
      <c r="P4" s="3" t="s">
        <v>29</v>
      </c>
      <c r="Q4" s="3" t="s">
        <v>29</v>
      </c>
      <c r="R4" s="3" t="s">
        <v>29</v>
      </c>
      <c r="S4" s="3" t="s">
        <v>125</v>
      </c>
      <c r="T4" s="4">
        <v>4</v>
      </c>
      <c r="U4" s="4">
        <v>3</v>
      </c>
      <c r="V4" s="4">
        <v>4</v>
      </c>
      <c r="W4" s="4">
        <v>3</v>
      </c>
      <c r="X4" s="4">
        <v>4</v>
      </c>
      <c r="Y4" s="4">
        <v>4</v>
      </c>
      <c r="Z4" s="4">
        <v>3</v>
      </c>
      <c r="AA4" s="3" t="s">
        <v>34</v>
      </c>
      <c r="AB4" s="3" t="s">
        <v>124</v>
      </c>
    </row>
    <row r="5" spans="1:29" s="3" customFormat="1" ht="40" customHeight="1" x14ac:dyDescent="0.35">
      <c r="A5" s="3">
        <v>4</v>
      </c>
      <c r="B5" s="3" t="s">
        <v>31</v>
      </c>
      <c r="C5" s="3" t="s">
        <v>30</v>
      </c>
      <c r="D5" s="3" t="s">
        <v>30</v>
      </c>
      <c r="E5" s="3" t="s">
        <v>31</v>
      </c>
      <c r="F5" s="3" t="s">
        <v>31</v>
      </c>
      <c r="G5" s="3" t="s">
        <v>31</v>
      </c>
      <c r="H5" s="3" t="s">
        <v>31</v>
      </c>
      <c r="I5" s="3" t="s">
        <v>31</v>
      </c>
      <c r="J5" s="3" t="s">
        <v>55</v>
      </c>
      <c r="K5" s="3" t="s">
        <v>31</v>
      </c>
      <c r="L5" s="3" t="s">
        <v>123</v>
      </c>
      <c r="M5" s="3" t="s">
        <v>55</v>
      </c>
      <c r="N5" s="3" t="s">
        <v>31</v>
      </c>
      <c r="O5" s="3" t="s">
        <v>55</v>
      </c>
      <c r="P5" s="3" t="s">
        <v>55</v>
      </c>
      <c r="Q5" s="3" t="s">
        <v>31</v>
      </c>
      <c r="R5" s="3" t="s">
        <v>31</v>
      </c>
      <c r="S5" s="3" t="s">
        <v>122</v>
      </c>
      <c r="T5" s="4">
        <v>3</v>
      </c>
      <c r="U5" s="4">
        <v>3</v>
      </c>
      <c r="V5" s="4">
        <v>3</v>
      </c>
      <c r="W5" s="4">
        <v>3</v>
      </c>
      <c r="X5" s="4">
        <v>2</v>
      </c>
      <c r="Y5" s="4">
        <v>2</v>
      </c>
      <c r="Z5" s="4">
        <v>3</v>
      </c>
      <c r="AA5" s="3" t="s">
        <v>34</v>
      </c>
    </row>
    <row r="6" spans="1:29" s="3" customFormat="1" ht="40" customHeight="1" x14ac:dyDescent="0.35">
      <c r="A6" s="3">
        <v>5</v>
      </c>
      <c r="B6" s="3" t="s">
        <v>30</v>
      </c>
      <c r="C6" s="3" t="s">
        <v>31</v>
      </c>
      <c r="D6" s="3" t="s">
        <v>31</v>
      </c>
      <c r="E6" s="3" t="s">
        <v>30</v>
      </c>
      <c r="F6" s="3" t="s">
        <v>31</v>
      </c>
      <c r="G6" s="3" t="s">
        <v>30</v>
      </c>
      <c r="H6" s="3" t="s">
        <v>30</v>
      </c>
      <c r="I6" s="3" t="s">
        <v>30</v>
      </c>
      <c r="J6" s="3" t="s">
        <v>30</v>
      </c>
      <c r="K6" s="3" t="s">
        <v>30</v>
      </c>
      <c r="M6" s="3" t="s">
        <v>31</v>
      </c>
      <c r="N6" s="3" t="s">
        <v>30</v>
      </c>
      <c r="O6" s="3" t="s">
        <v>31</v>
      </c>
      <c r="P6" s="3" t="s">
        <v>31</v>
      </c>
      <c r="Q6" s="3" t="s">
        <v>31</v>
      </c>
      <c r="R6" s="3" t="s">
        <v>31</v>
      </c>
      <c r="S6" s="3" t="s">
        <v>121</v>
      </c>
      <c r="T6" s="4">
        <v>3</v>
      </c>
      <c r="U6" s="4">
        <v>3</v>
      </c>
      <c r="V6" s="4">
        <v>3</v>
      </c>
      <c r="W6" s="4">
        <v>3</v>
      </c>
      <c r="X6" s="4">
        <v>3</v>
      </c>
      <c r="Y6" s="4">
        <v>3</v>
      </c>
      <c r="Z6" s="4">
        <v>3</v>
      </c>
      <c r="AA6" s="3" t="s">
        <v>41</v>
      </c>
    </row>
    <row r="7" spans="1:29" s="3" customFormat="1" ht="40" customHeight="1" x14ac:dyDescent="0.35">
      <c r="A7" s="3">
        <v>6</v>
      </c>
      <c r="B7" s="3" t="s">
        <v>29</v>
      </c>
      <c r="C7" s="3" t="s">
        <v>29</v>
      </c>
      <c r="D7" s="3" t="s">
        <v>29</v>
      </c>
      <c r="E7" s="3" t="s">
        <v>29</v>
      </c>
      <c r="F7" s="3" t="s">
        <v>29</v>
      </c>
      <c r="G7" s="3" t="s">
        <v>29</v>
      </c>
      <c r="H7" s="3" t="s">
        <v>29</v>
      </c>
      <c r="I7" s="3" t="s">
        <v>30</v>
      </c>
      <c r="J7" s="3" t="s">
        <v>29</v>
      </c>
      <c r="K7" s="3" t="s">
        <v>29</v>
      </c>
      <c r="M7" s="3" t="s">
        <v>29</v>
      </c>
      <c r="N7" s="3" t="s">
        <v>29</v>
      </c>
      <c r="O7" s="3" t="s">
        <v>29</v>
      </c>
      <c r="P7" s="3" t="s">
        <v>29</v>
      </c>
      <c r="Q7" s="3" t="s">
        <v>29</v>
      </c>
      <c r="R7" s="3" t="s">
        <v>29</v>
      </c>
      <c r="S7" s="3" t="s">
        <v>120</v>
      </c>
      <c r="T7" s="4">
        <v>4</v>
      </c>
      <c r="U7" s="4">
        <v>4</v>
      </c>
      <c r="V7" s="4">
        <v>4</v>
      </c>
      <c r="W7" s="4">
        <v>4</v>
      </c>
      <c r="X7" s="4">
        <v>4</v>
      </c>
      <c r="Y7" s="4">
        <v>4</v>
      </c>
      <c r="Z7" s="4">
        <v>4</v>
      </c>
      <c r="AA7" s="3" t="s">
        <v>34</v>
      </c>
    </row>
    <row r="8" spans="1:29" s="3" customFormat="1" ht="40" customHeight="1" x14ac:dyDescent="0.35">
      <c r="A8" s="3">
        <v>7</v>
      </c>
      <c r="B8" s="3" t="s">
        <v>30</v>
      </c>
      <c r="C8" s="3" t="s">
        <v>30</v>
      </c>
      <c r="D8" s="3" t="s">
        <v>30</v>
      </c>
      <c r="E8" s="3" t="s">
        <v>31</v>
      </c>
      <c r="F8" s="3" t="s">
        <v>30</v>
      </c>
      <c r="G8" s="3" t="s">
        <v>30</v>
      </c>
      <c r="H8" s="3" t="s">
        <v>30</v>
      </c>
      <c r="I8" s="3" t="s">
        <v>30</v>
      </c>
      <c r="J8" s="3" t="s">
        <v>29</v>
      </c>
      <c r="K8" s="3" t="s">
        <v>30</v>
      </c>
      <c r="L8" s="3" t="s">
        <v>119</v>
      </c>
      <c r="M8" s="3" t="s">
        <v>30</v>
      </c>
      <c r="N8" s="3" t="s">
        <v>30</v>
      </c>
      <c r="O8" s="3" t="s">
        <v>30</v>
      </c>
      <c r="P8" s="3" t="s">
        <v>29</v>
      </c>
      <c r="Q8" s="3" t="s">
        <v>29</v>
      </c>
      <c r="R8" s="3" t="s">
        <v>29</v>
      </c>
      <c r="S8" s="3" t="s">
        <v>118</v>
      </c>
      <c r="T8" s="4">
        <v>4</v>
      </c>
      <c r="U8" s="4">
        <v>3</v>
      </c>
      <c r="V8" s="4">
        <v>3</v>
      </c>
      <c r="W8" s="4">
        <v>4</v>
      </c>
      <c r="X8" s="4"/>
      <c r="Y8" s="4"/>
      <c r="Z8" s="4"/>
      <c r="AA8" s="3" t="s">
        <v>34</v>
      </c>
    </row>
    <row r="9" spans="1:29" s="3" customFormat="1" ht="40" customHeight="1" x14ac:dyDescent="0.35">
      <c r="A9" s="3">
        <v>8</v>
      </c>
      <c r="B9" s="3" t="s">
        <v>31</v>
      </c>
      <c r="C9" s="3" t="s">
        <v>31</v>
      </c>
      <c r="D9" s="3" t="s">
        <v>31</v>
      </c>
      <c r="E9" s="3" t="s">
        <v>31</v>
      </c>
      <c r="F9" s="3" t="s">
        <v>30</v>
      </c>
      <c r="G9" s="3" t="s">
        <v>30</v>
      </c>
      <c r="H9" s="3" t="s">
        <v>31</v>
      </c>
      <c r="I9" s="3" t="s">
        <v>30</v>
      </c>
      <c r="J9" s="3" t="s">
        <v>30</v>
      </c>
      <c r="K9" s="3" t="s">
        <v>30</v>
      </c>
      <c r="M9" s="3" t="s">
        <v>31</v>
      </c>
      <c r="N9" s="3" t="s">
        <v>30</v>
      </c>
      <c r="O9" s="3" t="s">
        <v>29</v>
      </c>
      <c r="P9" s="3" t="s">
        <v>31</v>
      </c>
      <c r="Q9" s="3" t="s">
        <v>29</v>
      </c>
      <c r="R9" s="3" t="s">
        <v>29</v>
      </c>
      <c r="T9" s="4">
        <v>4</v>
      </c>
      <c r="U9" s="4">
        <v>4</v>
      </c>
      <c r="V9" s="4">
        <v>4</v>
      </c>
      <c r="W9" s="4">
        <v>4</v>
      </c>
      <c r="X9" s="4">
        <v>4</v>
      </c>
      <c r="Y9" s="4">
        <v>3</v>
      </c>
      <c r="Z9" s="4">
        <v>2</v>
      </c>
      <c r="AA9" s="3" t="s">
        <v>41</v>
      </c>
    </row>
    <row r="10" spans="1:29" s="3" customFormat="1" ht="40" customHeight="1" x14ac:dyDescent="0.35">
      <c r="A10" s="3">
        <v>9</v>
      </c>
      <c r="B10" s="3" t="s">
        <v>30</v>
      </c>
      <c r="C10" s="3" t="s">
        <v>30</v>
      </c>
      <c r="D10" s="3" t="s">
        <v>30</v>
      </c>
      <c r="E10" s="3" t="s">
        <v>30</v>
      </c>
      <c r="F10" s="3" t="s">
        <v>29</v>
      </c>
      <c r="G10" s="3" t="s">
        <v>31</v>
      </c>
      <c r="H10" s="3" t="s">
        <v>30</v>
      </c>
      <c r="I10" s="3" t="s">
        <v>30</v>
      </c>
      <c r="J10" s="3" t="s">
        <v>30</v>
      </c>
      <c r="K10" s="3" t="s">
        <v>31</v>
      </c>
      <c r="L10" s="3" t="s">
        <v>117</v>
      </c>
      <c r="M10" s="3" t="s">
        <v>31</v>
      </c>
      <c r="N10" s="3" t="s">
        <v>30</v>
      </c>
      <c r="O10" s="3" t="s">
        <v>29</v>
      </c>
      <c r="P10" s="3" t="s">
        <v>29</v>
      </c>
      <c r="Q10" s="3" t="s">
        <v>29</v>
      </c>
      <c r="R10" s="3" t="s">
        <v>29</v>
      </c>
      <c r="S10" s="3" t="s">
        <v>116</v>
      </c>
      <c r="T10" s="4">
        <v>4</v>
      </c>
      <c r="U10" s="4">
        <v>4</v>
      </c>
      <c r="V10" s="4">
        <v>4</v>
      </c>
      <c r="W10" s="4">
        <v>4</v>
      </c>
      <c r="X10" s="4">
        <v>4</v>
      </c>
      <c r="Y10" s="4">
        <v>4</v>
      </c>
      <c r="Z10" s="4">
        <v>4</v>
      </c>
      <c r="AA10" s="3" t="s">
        <v>34</v>
      </c>
      <c r="AB10" s="3" t="s">
        <v>38</v>
      </c>
    </row>
    <row r="11" spans="1:29" s="3" customFormat="1" ht="40" customHeight="1" x14ac:dyDescent="0.35">
      <c r="A11" s="3">
        <v>10</v>
      </c>
      <c r="B11" s="3" t="s">
        <v>29</v>
      </c>
      <c r="C11" s="3" t="s">
        <v>29</v>
      </c>
      <c r="D11" s="3" t="s">
        <v>29</v>
      </c>
      <c r="E11" s="3" t="s">
        <v>30</v>
      </c>
      <c r="F11" s="3" t="s">
        <v>29</v>
      </c>
      <c r="G11" s="3" t="s">
        <v>30</v>
      </c>
      <c r="H11" s="3" t="s">
        <v>29</v>
      </c>
      <c r="I11" s="3" t="s">
        <v>29</v>
      </c>
      <c r="J11" s="3" t="s">
        <v>29</v>
      </c>
      <c r="K11" s="3" t="s">
        <v>30</v>
      </c>
      <c r="L11" s="3" t="s">
        <v>115</v>
      </c>
      <c r="M11" s="3" t="s">
        <v>29</v>
      </c>
      <c r="N11" s="3" t="s">
        <v>29</v>
      </c>
      <c r="O11" s="3" t="s">
        <v>29</v>
      </c>
      <c r="P11" s="3" t="s">
        <v>29</v>
      </c>
      <c r="Q11" s="3" t="s">
        <v>30</v>
      </c>
      <c r="R11" s="3" t="s">
        <v>29</v>
      </c>
      <c r="S11" s="3" t="s">
        <v>114</v>
      </c>
      <c r="T11" s="4">
        <v>4</v>
      </c>
      <c r="U11" s="4">
        <v>4</v>
      </c>
      <c r="V11" s="4">
        <v>4</v>
      </c>
      <c r="W11" s="4">
        <v>4</v>
      </c>
      <c r="X11" s="4">
        <v>4</v>
      </c>
      <c r="Y11" s="4">
        <v>4</v>
      </c>
      <c r="Z11" s="4">
        <v>3</v>
      </c>
      <c r="AA11" s="3" t="s">
        <v>34</v>
      </c>
    </row>
    <row r="12" spans="1:29" s="3" customFormat="1" ht="40" customHeight="1" x14ac:dyDescent="0.35">
      <c r="A12" s="3">
        <v>11</v>
      </c>
      <c r="B12" s="3" t="s">
        <v>31</v>
      </c>
      <c r="C12" s="3" t="s">
        <v>29</v>
      </c>
      <c r="D12" s="3" t="s">
        <v>30</v>
      </c>
      <c r="E12" s="3" t="s">
        <v>30</v>
      </c>
      <c r="F12" s="3" t="s">
        <v>29</v>
      </c>
      <c r="G12" s="3" t="s">
        <v>29</v>
      </c>
      <c r="H12" s="3" t="s">
        <v>29</v>
      </c>
      <c r="I12" s="3" t="s">
        <v>30</v>
      </c>
      <c r="J12" s="3" t="s">
        <v>30</v>
      </c>
      <c r="K12" s="3" t="s">
        <v>30</v>
      </c>
      <c r="M12" s="3" t="s">
        <v>30</v>
      </c>
      <c r="N12" s="3" t="s">
        <v>30</v>
      </c>
      <c r="O12" s="3" t="s">
        <v>30</v>
      </c>
      <c r="P12" s="3" t="s">
        <v>30</v>
      </c>
      <c r="Q12" s="3" t="s">
        <v>30</v>
      </c>
      <c r="R12" s="3" t="s">
        <v>30</v>
      </c>
      <c r="T12" s="4">
        <v>4</v>
      </c>
      <c r="U12" s="4">
        <v>4</v>
      </c>
      <c r="V12" s="4">
        <v>4</v>
      </c>
      <c r="W12" s="4">
        <v>4</v>
      </c>
      <c r="X12" s="4">
        <v>4</v>
      </c>
      <c r="Y12" s="4">
        <v>4</v>
      </c>
      <c r="Z12" s="4">
        <v>3</v>
      </c>
      <c r="AA12" s="3" t="s">
        <v>41</v>
      </c>
    </row>
    <row r="13" spans="1:29" s="3" customFormat="1" ht="40" customHeight="1" x14ac:dyDescent="0.35">
      <c r="A13" s="3">
        <v>12</v>
      </c>
      <c r="B13" s="3" t="s">
        <v>29</v>
      </c>
      <c r="C13" s="3" t="s">
        <v>29</v>
      </c>
      <c r="D13" s="3" t="s">
        <v>29</v>
      </c>
      <c r="E13" s="3" t="s">
        <v>30</v>
      </c>
      <c r="F13" s="3" t="s">
        <v>31</v>
      </c>
      <c r="G13" s="3" t="s">
        <v>30</v>
      </c>
      <c r="H13" s="3" t="s">
        <v>30</v>
      </c>
      <c r="I13" s="3" t="s">
        <v>31</v>
      </c>
      <c r="J13" s="3" t="s">
        <v>29</v>
      </c>
      <c r="K13" s="3" t="s">
        <v>29</v>
      </c>
      <c r="L13" s="3" t="s">
        <v>113</v>
      </c>
      <c r="M13" s="3" t="s">
        <v>30</v>
      </c>
      <c r="N13" s="3" t="s">
        <v>30</v>
      </c>
      <c r="O13" s="3" t="s">
        <v>29</v>
      </c>
      <c r="P13" s="3" t="s">
        <v>29</v>
      </c>
      <c r="Q13" s="3" t="s">
        <v>29</v>
      </c>
      <c r="R13" s="3" t="s">
        <v>29</v>
      </c>
      <c r="T13" s="4">
        <v>1</v>
      </c>
      <c r="U13" s="4">
        <v>4</v>
      </c>
      <c r="V13" s="4">
        <v>4</v>
      </c>
      <c r="W13" s="4">
        <v>4</v>
      </c>
      <c r="X13" s="4">
        <v>4</v>
      </c>
      <c r="Y13" s="4">
        <v>4</v>
      </c>
      <c r="Z13" s="4">
        <v>4</v>
      </c>
      <c r="AA13" s="3" t="s">
        <v>34</v>
      </c>
    </row>
    <row r="14" spans="1:29" s="3" customFormat="1" ht="40" customHeight="1" x14ac:dyDescent="0.35">
      <c r="A14" s="3">
        <v>13</v>
      </c>
      <c r="B14" s="3" t="s">
        <v>29</v>
      </c>
      <c r="C14" s="3" t="s">
        <v>29</v>
      </c>
      <c r="D14" s="3" t="s">
        <v>29</v>
      </c>
      <c r="E14" s="3" t="s">
        <v>29</v>
      </c>
      <c r="G14" s="3" t="s">
        <v>29</v>
      </c>
      <c r="H14" s="3" t="s">
        <v>29</v>
      </c>
      <c r="I14" s="3" t="s">
        <v>29</v>
      </c>
      <c r="J14" s="3" t="s">
        <v>29</v>
      </c>
      <c r="K14" s="3" t="s">
        <v>29</v>
      </c>
      <c r="M14" s="3" t="s">
        <v>29</v>
      </c>
      <c r="N14" s="3" t="s">
        <v>29</v>
      </c>
      <c r="O14" s="3" t="s">
        <v>29</v>
      </c>
      <c r="P14" s="3" t="s">
        <v>29</v>
      </c>
      <c r="Q14" s="3" t="s">
        <v>29</v>
      </c>
      <c r="R14" s="3" t="s">
        <v>29</v>
      </c>
      <c r="T14" s="4">
        <v>4</v>
      </c>
      <c r="U14" s="4">
        <v>4</v>
      </c>
      <c r="V14" s="4">
        <v>4</v>
      </c>
      <c r="W14" s="4">
        <v>4</v>
      </c>
      <c r="X14" s="4">
        <v>4</v>
      </c>
      <c r="Y14" s="4">
        <v>4</v>
      </c>
      <c r="Z14" s="4">
        <v>4</v>
      </c>
      <c r="AA14" s="3" t="s">
        <v>34</v>
      </c>
    </row>
    <row r="15" spans="1:29" s="3" customFormat="1" ht="40" customHeight="1" x14ac:dyDescent="0.35">
      <c r="A15" s="3">
        <v>14</v>
      </c>
      <c r="B15" s="3" t="s">
        <v>30</v>
      </c>
      <c r="C15" s="3" t="s">
        <v>30</v>
      </c>
      <c r="D15" s="3" t="s">
        <v>31</v>
      </c>
      <c r="E15" s="3" t="s">
        <v>30</v>
      </c>
      <c r="F15" s="3" t="s">
        <v>30</v>
      </c>
      <c r="G15" s="3" t="s">
        <v>31</v>
      </c>
      <c r="H15" s="3" t="s">
        <v>30</v>
      </c>
      <c r="I15" s="3" t="s">
        <v>30</v>
      </c>
      <c r="J15" s="3" t="s">
        <v>30</v>
      </c>
      <c r="K15" s="3" t="s">
        <v>30</v>
      </c>
      <c r="L15" s="3" t="s">
        <v>112</v>
      </c>
      <c r="M15" s="3" t="s">
        <v>30</v>
      </c>
      <c r="N15" s="3" t="s">
        <v>30</v>
      </c>
      <c r="O15" s="3" t="s">
        <v>29</v>
      </c>
      <c r="P15" s="3" t="s">
        <v>30</v>
      </c>
      <c r="Q15" s="3" t="s">
        <v>30</v>
      </c>
      <c r="R15" s="3" t="s">
        <v>29</v>
      </c>
      <c r="S15" s="3" t="s">
        <v>111</v>
      </c>
      <c r="T15" s="4">
        <v>3</v>
      </c>
      <c r="U15" s="4">
        <v>3</v>
      </c>
      <c r="V15" s="4">
        <v>3</v>
      </c>
      <c r="W15" s="4">
        <v>2</v>
      </c>
      <c r="X15" s="4">
        <v>4</v>
      </c>
      <c r="Y15" s="4">
        <v>4</v>
      </c>
      <c r="Z15" s="4">
        <v>4</v>
      </c>
      <c r="AA15" s="3" t="s">
        <v>57</v>
      </c>
    </row>
    <row r="16" spans="1:29" s="3" customFormat="1" ht="40" customHeight="1" x14ac:dyDescent="0.35">
      <c r="A16" s="3">
        <v>15</v>
      </c>
      <c r="B16" s="3" t="s">
        <v>31</v>
      </c>
      <c r="C16" s="3" t="s">
        <v>30</v>
      </c>
      <c r="D16" s="3" t="s">
        <v>29</v>
      </c>
      <c r="E16" s="3" t="s">
        <v>29</v>
      </c>
      <c r="F16" s="3" t="s">
        <v>29</v>
      </c>
      <c r="G16" s="3" t="s">
        <v>30</v>
      </c>
      <c r="H16" s="3" t="s">
        <v>30</v>
      </c>
      <c r="I16" s="3" t="s">
        <v>31</v>
      </c>
      <c r="J16" s="3" t="s">
        <v>30</v>
      </c>
      <c r="K16" s="3" t="s">
        <v>30</v>
      </c>
      <c r="M16" s="3" t="s">
        <v>29</v>
      </c>
      <c r="N16" s="3" t="s">
        <v>29</v>
      </c>
      <c r="O16" s="3" t="s">
        <v>29</v>
      </c>
      <c r="P16" s="3" t="s">
        <v>30</v>
      </c>
      <c r="Q16" s="3" t="s">
        <v>29</v>
      </c>
      <c r="R16" s="3" t="s">
        <v>29</v>
      </c>
      <c r="T16" s="4">
        <v>4</v>
      </c>
      <c r="U16" s="4">
        <v>4</v>
      </c>
      <c r="V16" s="4">
        <v>4</v>
      </c>
      <c r="W16" s="4">
        <v>4</v>
      </c>
      <c r="X16" s="4">
        <v>4</v>
      </c>
      <c r="Y16" s="4">
        <v>3</v>
      </c>
      <c r="Z16" s="4">
        <v>3</v>
      </c>
      <c r="AA16" s="3" t="s">
        <v>34</v>
      </c>
    </row>
    <row r="17" spans="1:29" s="3" customFormat="1" ht="40" customHeight="1" x14ac:dyDescent="0.35">
      <c r="A17" s="3">
        <v>16</v>
      </c>
      <c r="B17" s="3" t="s">
        <v>29</v>
      </c>
      <c r="C17" s="3" t="s">
        <v>29</v>
      </c>
      <c r="D17" s="3" t="s">
        <v>29</v>
      </c>
      <c r="E17" s="3" t="s">
        <v>29</v>
      </c>
      <c r="F17" s="3" t="s">
        <v>29</v>
      </c>
      <c r="G17" s="3" t="s">
        <v>29</v>
      </c>
      <c r="H17" s="3" t="s">
        <v>29</v>
      </c>
      <c r="I17" s="3" t="s">
        <v>29</v>
      </c>
      <c r="J17" s="3" t="s">
        <v>29</v>
      </c>
      <c r="K17" s="3" t="s">
        <v>29</v>
      </c>
      <c r="L17" s="3" t="s">
        <v>110</v>
      </c>
      <c r="M17" s="3" t="s">
        <v>29</v>
      </c>
      <c r="N17" s="3" t="s">
        <v>29</v>
      </c>
      <c r="O17" s="3" t="s">
        <v>29</v>
      </c>
      <c r="P17" s="3" t="s">
        <v>29</v>
      </c>
      <c r="Q17" s="3" t="s">
        <v>29</v>
      </c>
      <c r="R17" s="3" t="s">
        <v>29</v>
      </c>
      <c r="T17" s="4">
        <v>4</v>
      </c>
      <c r="U17" s="4">
        <v>4</v>
      </c>
      <c r="V17" s="4">
        <v>3</v>
      </c>
      <c r="W17" s="4">
        <v>4</v>
      </c>
      <c r="X17" s="4">
        <v>4</v>
      </c>
      <c r="Y17" s="4">
        <v>4</v>
      </c>
      <c r="Z17" s="4">
        <v>4</v>
      </c>
      <c r="AA17" s="3" t="s">
        <v>41</v>
      </c>
    </row>
    <row r="18" spans="1:29" ht="15.5" x14ac:dyDescent="0.35">
      <c r="A18" s="5" t="s">
        <v>53</v>
      </c>
      <c r="B18" s="6">
        <f t="shared" ref="B18:K18" si="0">(COUNTIF(B2:B17,"Excellent")*4+COUNTIF(B2:B17,"Good")*3+COUNTIF(B2:B17,"Satisfactory")*2+COUNTIF(B2:B17,"Not Satisfactory")*1)/COUNTA(B2:B17)</f>
        <v>3.125</v>
      </c>
      <c r="C18" s="6">
        <f t="shared" si="0"/>
        <v>3.375</v>
      </c>
      <c r="D18" s="6">
        <f t="shared" si="0"/>
        <v>3.3125</v>
      </c>
      <c r="E18" s="6">
        <f t="shared" si="0"/>
        <v>3.1875</v>
      </c>
      <c r="F18" s="6">
        <f t="shared" si="0"/>
        <v>3.3333333333333335</v>
      </c>
      <c r="G18" s="6">
        <f t="shared" si="0"/>
        <v>3.125</v>
      </c>
      <c r="H18" s="6">
        <f t="shared" si="0"/>
        <v>3.375</v>
      </c>
      <c r="I18" s="6">
        <f t="shared" si="0"/>
        <v>3.1875</v>
      </c>
      <c r="J18" s="6">
        <f t="shared" si="0"/>
        <v>3.3125</v>
      </c>
      <c r="K18" s="6">
        <f t="shared" si="0"/>
        <v>3.125</v>
      </c>
      <c r="L18" s="6"/>
      <c r="M18" s="6">
        <f t="shared" ref="M18:R18" si="1">(COUNTIF(M2:M17,"Excellent")*4+COUNTIF(M2:M17,"Good")*3+COUNTIF(M2:M17,"Satisfactory")*2+COUNTIF(M2:M17,"Not Satisfactory")*1)/COUNTA(M2:M17)</f>
        <v>3.0625</v>
      </c>
      <c r="N18" s="6">
        <f t="shared" si="1"/>
        <v>3.3125</v>
      </c>
      <c r="O18" s="6">
        <f t="shared" si="1"/>
        <v>3.5625</v>
      </c>
      <c r="P18" s="6">
        <f t="shared" si="1"/>
        <v>3.375</v>
      </c>
      <c r="Q18" s="6">
        <f t="shared" si="1"/>
        <v>3.5625</v>
      </c>
      <c r="R18" s="6">
        <f t="shared" si="1"/>
        <v>3.6875</v>
      </c>
      <c r="S18" s="6"/>
      <c r="T18" s="7">
        <f t="shared" ref="T18:Z18" si="2">SUM(T2:T17)/COUNTA(T2:T17)</f>
        <v>3.625</v>
      </c>
      <c r="U18" s="7">
        <f t="shared" si="2"/>
        <v>3.6875</v>
      </c>
      <c r="V18" s="7">
        <f t="shared" si="2"/>
        <v>3.6875</v>
      </c>
      <c r="W18" s="7">
        <f t="shared" si="2"/>
        <v>3.6875</v>
      </c>
      <c r="X18" s="7">
        <f t="shared" si="2"/>
        <v>3.8</v>
      </c>
      <c r="Y18" s="7">
        <f t="shared" si="2"/>
        <v>3.6666666666666665</v>
      </c>
      <c r="Z18" s="7">
        <f t="shared" si="2"/>
        <v>3.4666666666666668</v>
      </c>
      <c r="AA18" s="6">
        <f>(COUNTIF(AA2:AA17,"Extremely")*4+COUNTIF(AA2:AA17,"Very")*3+COUNTIF(AA2:AA17,"Quite")*2+COUNTIF(AA2:AA17,"Not at all")*1)/COUNTA(AA2:AA17)</f>
        <v>3.625</v>
      </c>
      <c r="AB18" s="6"/>
      <c r="AC18" s="8"/>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AC6B19-9E98-44DD-BC5A-95AA0529775C}">
  <dimension ref="A1:AC18"/>
  <sheetViews>
    <sheetView topLeftCell="A16" workbookViewId="0">
      <selection activeCell="A18" sqref="A18:XFD18"/>
    </sheetView>
  </sheetViews>
  <sheetFormatPr defaultColWidth="8.6328125" defaultRowHeight="14.5" x14ac:dyDescent="0.35"/>
  <cols>
    <col min="1" max="11" width="30.1796875" style="9" customWidth="1"/>
    <col min="12" max="12" width="44.36328125" style="9" customWidth="1"/>
    <col min="13" max="18" width="30.1796875" style="9" customWidth="1"/>
    <col min="19" max="19" width="44.36328125" style="9" customWidth="1"/>
    <col min="20" max="29" width="30.1796875" style="9" customWidth="1"/>
    <col min="30" max="16384" width="8.6328125" style="9"/>
  </cols>
  <sheetData>
    <row r="1" spans="1:29" s="2" customFormat="1" ht="60" customHeight="1" x14ac:dyDescent="0.35">
      <c r="A1" s="1" t="s">
        <v>0</v>
      </c>
      <c r="B1" s="1" t="s">
        <v>1</v>
      </c>
      <c r="C1" s="1" t="s">
        <v>2</v>
      </c>
      <c r="D1" s="1" t="s">
        <v>3</v>
      </c>
      <c r="E1" s="1" t="s">
        <v>4</v>
      </c>
      <c r="F1" s="1" t="s">
        <v>5</v>
      </c>
      <c r="G1" s="1" t="s">
        <v>6</v>
      </c>
      <c r="H1" s="1" t="s">
        <v>7</v>
      </c>
      <c r="I1" s="1" t="s">
        <v>8</v>
      </c>
      <c r="J1" s="1" t="s">
        <v>9</v>
      </c>
      <c r="K1" s="1" t="s">
        <v>10</v>
      </c>
      <c r="L1" s="1" t="s">
        <v>11</v>
      </c>
      <c r="M1" s="1" t="s">
        <v>153</v>
      </c>
      <c r="N1" s="1" t="s">
        <v>13</v>
      </c>
      <c r="O1" s="1" t="s">
        <v>14</v>
      </c>
      <c r="P1" s="1" t="s">
        <v>15</v>
      </c>
      <c r="Q1" s="1" t="s">
        <v>16</v>
      </c>
      <c r="R1" s="1" t="s">
        <v>17</v>
      </c>
      <c r="S1" s="1" t="s">
        <v>18</v>
      </c>
      <c r="T1" s="1" t="s">
        <v>131</v>
      </c>
      <c r="U1" s="1" t="s">
        <v>20</v>
      </c>
      <c r="V1" s="1" t="s">
        <v>21</v>
      </c>
      <c r="W1" s="1" t="s">
        <v>152</v>
      </c>
      <c r="X1" s="1" t="s">
        <v>151</v>
      </c>
      <c r="Y1" s="1" t="s">
        <v>150</v>
      </c>
      <c r="Z1" s="1" t="s">
        <v>27</v>
      </c>
      <c r="AA1" s="1"/>
      <c r="AB1" s="1" t="s">
        <v>28</v>
      </c>
      <c r="AC1" s="1"/>
    </row>
    <row r="2" spans="1:29" s="3" customFormat="1" ht="40" customHeight="1" x14ac:dyDescent="0.35">
      <c r="A2" s="3">
        <v>1</v>
      </c>
      <c r="B2" s="3" t="s">
        <v>30</v>
      </c>
      <c r="C2" s="3" t="s">
        <v>29</v>
      </c>
      <c r="D2" s="3" t="s">
        <v>29</v>
      </c>
      <c r="E2" s="3" t="s">
        <v>29</v>
      </c>
      <c r="F2" s="3" t="s">
        <v>29</v>
      </c>
      <c r="G2" s="3" t="s">
        <v>30</v>
      </c>
      <c r="H2" s="3" t="s">
        <v>29</v>
      </c>
      <c r="I2" s="3" t="s">
        <v>29</v>
      </c>
      <c r="J2" s="3" t="s">
        <v>29</v>
      </c>
      <c r="K2" s="3" t="s">
        <v>30</v>
      </c>
      <c r="L2" s="3" t="s">
        <v>149</v>
      </c>
      <c r="M2" s="3" t="s">
        <v>29</v>
      </c>
      <c r="N2" s="3" t="s">
        <v>30</v>
      </c>
      <c r="O2" s="3" t="s">
        <v>29</v>
      </c>
      <c r="P2" s="3" t="s">
        <v>29</v>
      </c>
      <c r="Q2" s="3" t="s">
        <v>29</v>
      </c>
      <c r="R2" s="3" t="s">
        <v>29</v>
      </c>
      <c r="S2" s="3" t="s">
        <v>148</v>
      </c>
      <c r="T2" s="4">
        <v>4</v>
      </c>
      <c r="U2" s="4">
        <v>4</v>
      </c>
      <c r="V2" s="4">
        <v>4</v>
      </c>
      <c r="W2" s="4">
        <v>4</v>
      </c>
      <c r="X2" s="4">
        <v>4</v>
      </c>
      <c r="Y2" s="4">
        <v>4</v>
      </c>
      <c r="Z2" s="4" t="s">
        <v>41</v>
      </c>
      <c r="AB2" s="3" t="s">
        <v>147</v>
      </c>
    </row>
    <row r="3" spans="1:29" s="3" customFormat="1" ht="40" customHeight="1" x14ac:dyDescent="0.35">
      <c r="A3" s="3">
        <v>2</v>
      </c>
      <c r="B3" s="3" t="s">
        <v>30</v>
      </c>
      <c r="C3" s="3" t="s">
        <v>30</v>
      </c>
      <c r="D3" s="3" t="s">
        <v>30</v>
      </c>
      <c r="E3" s="3" t="s">
        <v>30</v>
      </c>
      <c r="F3" s="3" t="s">
        <v>30</v>
      </c>
      <c r="G3" s="3" t="s">
        <v>30</v>
      </c>
      <c r="H3" s="3" t="s">
        <v>30</v>
      </c>
      <c r="I3" s="3" t="s">
        <v>30</v>
      </c>
      <c r="J3" s="3" t="s">
        <v>30</v>
      </c>
      <c r="K3" s="3" t="s">
        <v>31</v>
      </c>
      <c r="M3" s="3" t="s">
        <v>30</v>
      </c>
      <c r="N3" s="3" t="s">
        <v>31</v>
      </c>
      <c r="O3" s="3" t="s">
        <v>30</v>
      </c>
      <c r="P3" s="3" t="s">
        <v>30</v>
      </c>
      <c r="Q3" s="3" t="s">
        <v>30</v>
      </c>
      <c r="R3" s="3" t="s">
        <v>30</v>
      </c>
      <c r="S3" s="3" t="s">
        <v>146</v>
      </c>
      <c r="T3" s="4">
        <v>3</v>
      </c>
      <c r="U3" s="4">
        <v>3</v>
      </c>
      <c r="V3" s="4">
        <v>3</v>
      </c>
      <c r="W3" s="4">
        <v>4</v>
      </c>
      <c r="X3" s="4">
        <v>4</v>
      </c>
      <c r="Y3" s="4">
        <v>2</v>
      </c>
      <c r="Z3" s="4" t="s">
        <v>41</v>
      </c>
    </row>
    <row r="4" spans="1:29" s="3" customFormat="1" ht="40" customHeight="1" x14ac:dyDescent="0.35">
      <c r="A4" s="3">
        <v>3</v>
      </c>
      <c r="B4" s="3" t="s">
        <v>29</v>
      </c>
      <c r="C4" s="3" t="s">
        <v>29</v>
      </c>
      <c r="D4" s="3" t="s">
        <v>29</v>
      </c>
      <c r="E4" s="3" t="s">
        <v>29</v>
      </c>
      <c r="F4" s="3" t="s">
        <v>29</v>
      </c>
      <c r="G4" s="3" t="s">
        <v>30</v>
      </c>
      <c r="H4" s="3" t="s">
        <v>30</v>
      </c>
      <c r="I4" s="3" t="s">
        <v>29</v>
      </c>
      <c r="J4" s="3" t="s">
        <v>29</v>
      </c>
      <c r="K4" s="3" t="s">
        <v>30</v>
      </c>
      <c r="M4" s="3" t="s">
        <v>29</v>
      </c>
      <c r="N4" s="3" t="s">
        <v>30</v>
      </c>
      <c r="O4" s="3" t="s">
        <v>29</v>
      </c>
      <c r="P4" s="3" t="s">
        <v>29</v>
      </c>
      <c r="Q4" s="3" t="s">
        <v>29</v>
      </c>
      <c r="R4" s="3" t="s">
        <v>29</v>
      </c>
      <c r="T4" s="4">
        <v>4</v>
      </c>
      <c r="U4" s="4">
        <v>4</v>
      </c>
      <c r="V4" s="4">
        <v>4</v>
      </c>
      <c r="W4" s="4">
        <v>4</v>
      </c>
      <c r="X4" s="4">
        <v>4</v>
      </c>
      <c r="Y4" s="4">
        <v>3</v>
      </c>
      <c r="Z4" s="4" t="s">
        <v>34</v>
      </c>
    </row>
    <row r="5" spans="1:29" s="3" customFormat="1" ht="40" customHeight="1" x14ac:dyDescent="0.35">
      <c r="A5" s="3">
        <v>4</v>
      </c>
      <c r="B5" s="3" t="s">
        <v>29</v>
      </c>
      <c r="C5" s="3" t="s">
        <v>29</v>
      </c>
      <c r="D5" s="3" t="s">
        <v>29</v>
      </c>
      <c r="E5" s="3" t="s">
        <v>30</v>
      </c>
      <c r="F5" s="3" t="s">
        <v>29</v>
      </c>
      <c r="G5" s="3" t="s">
        <v>31</v>
      </c>
      <c r="H5" s="3" t="s">
        <v>31</v>
      </c>
      <c r="I5" s="3" t="s">
        <v>31</v>
      </c>
      <c r="J5" s="3" t="s">
        <v>30</v>
      </c>
      <c r="K5" s="3" t="s">
        <v>31</v>
      </c>
      <c r="M5" s="3" t="s">
        <v>30</v>
      </c>
      <c r="N5" s="3" t="s">
        <v>30</v>
      </c>
      <c r="O5" s="3" t="s">
        <v>29</v>
      </c>
      <c r="P5" s="3" t="s">
        <v>31</v>
      </c>
      <c r="Q5" s="3" t="s">
        <v>31</v>
      </c>
      <c r="R5" s="3" t="s">
        <v>29</v>
      </c>
      <c r="T5" s="4">
        <v>3</v>
      </c>
      <c r="U5" s="4">
        <v>3</v>
      </c>
      <c r="V5" s="4">
        <v>4</v>
      </c>
      <c r="W5" s="4">
        <v>4</v>
      </c>
      <c r="X5" s="4">
        <v>4</v>
      </c>
      <c r="Y5" s="4">
        <v>2</v>
      </c>
      <c r="Z5" s="4" t="s">
        <v>34</v>
      </c>
    </row>
    <row r="6" spans="1:29" s="3" customFormat="1" ht="40" customHeight="1" x14ac:dyDescent="0.35">
      <c r="A6" s="3">
        <v>5</v>
      </c>
      <c r="B6" s="3" t="s">
        <v>29</v>
      </c>
      <c r="C6" s="3" t="s">
        <v>29</v>
      </c>
      <c r="D6" s="3" t="s">
        <v>30</v>
      </c>
      <c r="E6" s="3" t="s">
        <v>30</v>
      </c>
      <c r="F6" s="3" t="s">
        <v>29</v>
      </c>
      <c r="G6" s="3" t="s">
        <v>30</v>
      </c>
      <c r="H6" s="3" t="s">
        <v>30</v>
      </c>
      <c r="I6" s="3" t="s">
        <v>30</v>
      </c>
      <c r="J6" s="3" t="s">
        <v>29</v>
      </c>
      <c r="K6" s="3" t="s">
        <v>30</v>
      </c>
      <c r="L6" s="3" t="s">
        <v>145</v>
      </c>
      <c r="M6" s="3" t="s">
        <v>30</v>
      </c>
      <c r="N6" s="3" t="s">
        <v>30</v>
      </c>
      <c r="O6" s="3" t="s">
        <v>29</v>
      </c>
      <c r="P6" s="3" t="s">
        <v>30</v>
      </c>
      <c r="Q6" s="3" t="s">
        <v>29</v>
      </c>
      <c r="R6" s="3" t="s">
        <v>29</v>
      </c>
      <c r="S6" s="3" t="s">
        <v>144</v>
      </c>
      <c r="T6" s="4">
        <v>4</v>
      </c>
      <c r="U6" s="4">
        <v>3</v>
      </c>
      <c r="V6" s="4">
        <v>4</v>
      </c>
      <c r="W6" s="4">
        <v>4</v>
      </c>
      <c r="X6" s="4">
        <v>4</v>
      </c>
      <c r="Y6" s="4">
        <v>2</v>
      </c>
      <c r="Z6" s="4" t="s">
        <v>34</v>
      </c>
      <c r="AB6" s="3" t="s">
        <v>38</v>
      </c>
    </row>
    <row r="7" spans="1:29" s="3" customFormat="1" ht="40" customHeight="1" x14ac:dyDescent="0.35">
      <c r="A7" s="3">
        <v>6</v>
      </c>
      <c r="B7" s="3" t="s">
        <v>29</v>
      </c>
      <c r="C7" s="3" t="s">
        <v>29</v>
      </c>
      <c r="D7" s="3" t="s">
        <v>30</v>
      </c>
      <c r="E7" s="3" t="s">
        <v>30</v>
      </c>
      <c r="F7" s="3" t="s">
        <v>30</v>
      </c>
      <c r="G7" s="3" t="s">
        <v>30</v>
      </c>
      <c r="H7" s="3" t="s">
        <v>30</v>
      </c>
      <c r="I7" s="3" t="s">
        <v>30</v>
      </c>
      <c r="J7" s="3" t="s">
        <v>30</v>
      </c>
      <c r="K7" s="3" t="s">
        <v>31</v>
      </c>
      <c r="M7" s="3" t="s">
        <v>30</v>
      </c>
      <c r="N7" s="3" t="s">
        <v>30</v>
      </c>
      <c r="O7" s="3" t="s">
        <v>30</v>
      </c>
      <c r="P7" s="3" t="s">
        <v>30</v>
      </c>
      <c r="Q7" s="3" t="s">
        <v>30</v>
      </c>
      <c r="R7" s="3" t="s">
        <v>30</v>
      </c>
      <c r="T7" s="4">
        <v>3</v>
      </c>
      <c r="U7" s="4">
        <v>3</v>
      </c>
      <c r="V7" s="4">
        <v>3</v>
      </c>
      <c r="W7" s="4">
        <v>3</v>
      </c>
      <c r="X7" s="4">
        <v>3</v>
      </c>
      <c r="Y7" s="4">
        <v>3</v>
      </c>
      <c r="Z7" s="4" t="s">
        <v>41</v>
      </c>
    </row>
    <row r="8" spans="1:29" s="3" customFormat="1" ht="40" customHeight="1" x14ac:dyDescent="0.35">
      <c r="A8" s="3">
        <v>7</v>
      </c>
      <c r="B8" s="3" t="s">
        <v>29</v>
      </c>
      <c r="C8" s="3" t="s">
        <v>29</v>
      </c>
      <c r="D8" s="3" t="s">
        <v>29</v>
      </c>
      <c r="E8" s="3" t="s">
        <v>29</v>
      </c>
      <c r="F8" s="3" t="s">
        <v>29</v>
      </c>
      <c r="G8" s="3" t="s">
        <v>29</v>
      </c>
      <c r="H8" s="3" t="s">
        <v>29</v>
      </c>
      <c r="I8" s="3" t="s">
        <v>29</v>
      </c>
      <c r="J8" s="3" t="s">
        <v>29</v>
      </c>
      <c r="K8" s="3" t="s">
        <v>30</v>
      </c>
      <c r="L8" s="3" t="s">
        <v>143</v>
      </c>
      <c r="M8" s="3" t="s">
        <v>29</v>
      </c>
      <c r="N8" s="3" t="s">
        <v>30</v>
      </c>
      <c r="O8" s="3" t="s">
        <v>29</v>
      </c>
      <c r="P8" s="3" t="s">
        <v>29</v>
      </c>
      <c r="Q8" s="3" t="s">
        <v>29</v>
      </c>
      <c r="R8" s="3" t="s">
        <v>29</v>
      </c>
      <c r="S8" s="3" t="s">
        <v>142</v>
      </c>
      <c r="T8" s="4">
        <v>4</v>
      </c>
      <c r="U8" s="4">
        <v>4</v>
      </c>
      <c r="V8" s="4">
        <v>3</v>
      </c>
      <c r="W8" s="4">
        <v>4</v>
      </c>
      <c r="X8" s="4">
        <v>4</v>
      </c>
      <c r="Y8" s="4">
        <v>2</v>
      </c>
      <c r="Z8" s="4" t="s">
        <v>34</v>
      </c>
    </row>
    <row r="9" spans="1:29" s="3" customFormat="1" ht="40" customHeight="1" x14ac:dyDescent="0.35">
      <c r="A9" s="3">
        <v>8</v>
      </c>
      <c r="B9" s="3" t="s">
        <v>29</v>
      </c>
      <c r="C9" s="3" t="s">
        <v>29</v>
      </c>
      <c r="D9" s="3" t="s">
        <v>29</v>
      </c>
      <c r="E9" s="3" t="s">
        <v>29</v>
      </c>
      <c r="F9" s="3" t="s">
        <v>30</v>
      </c>
      <c r="G9" s="3" t="s">
        <v>30</v>
      </c>
      <c r="H9" s="3" t="s">
        <v>29</v>
      </c>
      <c r="I9" s="3" t="s">
        <v>29</v>
      </c>
      <c r="J9" s="3" t="s">
        <v>29</v>
      </c>
      <c r="K9" s="3" t="s">
        <v>30</v>
      </c>
      <c r="M9" s="3" t="s">
        <v>29</v>
      </c>
      <c r="N9" s="3" t="s">
        <v>30</v>
      </c>
      <c r="O9" s="3" t="s">
        <v>29</v>
      </c>
      <c r="P9" s="3" t="s">
        <v>29</v>
      </c>
      <c r="Q9" s="3" t="s">
        <v>29</v>
      </c>
      <c r="R9" s="3" t="s">
        <v>29</v>
      </c>
      <c r="T9" s="4">
        <v>4</v>
      </c>
      <c r="U9" s="4">
        <v>4</v>
      </c>
      <c r="V9" s="4">
        <v>3</v>
      </c>
      <c r="W9" s="4">
        <v>4</v>
      </c>
      <c r="X9" s="4">
        <v>3</v>
      </c>
      <c r="Y9" s="4">
        <v>2</v>
      </c>
      <c r="Z9" s="4"/>
    </row>
    <row r="10" spans="1:29" s="3" customFormat="1" ht="40" customHeight="1" x14ac:dyDescent="0.35">
      <c r="A10" s="3">
        <v>9</v>
      </c>
      <c r="B10" s="3" t="s">
        <v>29</v>
      </c>
      <c r="C10" s="3" t="s">
        <v>29</v>
      </c>
      <c r="D10" s="3" t="s">
        <v>29</v>
      </c>
      <c r="E10" s="3" t="s">
        <v>29</v>
      </c>
      <c r="F10" s="3" t="s">
        <v>29</v>
      </c>
      <c r="G10" s="3" t="s">
        <v>29</v>
      </c>
      <c r="H10" s="3" t="s">
        <v>29</v>
      </c>
      <c r="I10" s="3" t="s">
        <v>29</v>
      </c>
      <c r="J10" s="3" t="s">
        <v>29</v>
      </c>
      <c r="K10" s="3" t="s">
        <v>30</v>
      </c>
      <c r="L10" s="3" t="s">
        <v>141</v>
      </c>
      <c r="M10" s="3" t="s">
        <v>29</v>
      </c>
      <c r="N10" s="3" t="s">
        <v>30</v>
      </c>
      <c r="O10" s="3" t="s">
        <v>29</v>
      </c>
      <c r="P10" s="3" t="s">
        <v>29</v>
      </c>
      <c r="Q10" s="3" t="s">
        <v>29</v>
      </c>
      <c r="R10" s="3" t="s">
        <v>29</v>
      </c>
      <c r="S10" s="3" t="s">
        <v>140</v>
      </c>
      <c r="T10" s="4">
        <v>3</v>
      </c>
      <c r="U10" s="4">
        <v>4</v>
      </c>
      <c r="V10" s="4">
        <v>3</v>
      </c>
      <c r="W10" s="4">
        <v>4</v>
      </c>
      <c r="X10" s="4">
        <v>3</v>
      </c>
      <c r="Y10" s="4">
        <v>2</v>
      </c>
      <c r="Z10" s="4" t="s">
        <v>34</v>
      </c>
      <c r="AB10" s="3" t="s">
        <v>139</v>
      </c>
    </row>
    <row r="11" spans="1:29" s="3" customFormat="1" ht="40" customHeight="1" x14ac:dyDescent="0.35">
      <c r="A11" s="3">
        <v>10</v>
      </c>
      <c r="B11" s="3" t="s">
        <v>30</v>
      </c>
      <c r="C11" s="3" t="s">
        <v>29</v>
      </c>
      <c r="D11" s="3" t="s">
        <v>30</v>
      </c>
      <c r="E11" s="3" t="s">
        <v>30</v>
      </c>
      <c r="F11" s="3" t="s">
        <v>29</v>
      </c>
      <c r="G11" s="3" t="s">
        <v>30</v>
      </c>
      <c r="H11" s="3" t="s">
        <v>29</v>
      </c>
      <c r="I11" s="3" t="s">
        <v>30</v>
      </c>
      <c r="J11" s="3" t="s">
        <v>29</v>
      </c>
      <c r="K11" s="3" t="s">
        <v>30</v>
      </c>
      <c r="M11" s="3" t="s">
        <v>30</v>
      </c>
      <c r="N11" s="3" t="s">
        <v>30</v>
      </c>
      <c r="O11" s="3" t="s">
        <v>29</v>
      </c>
      <c r="P11" s="3" t="s">
        <v>29</v>
      </c>
      <c r="Q11" s="3" t="s">
        <v>29</v>
      </c>
      <c r="R11" s="3" t="s">
        <v>29</v>
      </c>
      <c r="S11" s="3" t="s">
        <v>138</v>
      </c>
      <c r="T11" s="4">
        <v>4</v>
      </c>
      <c r="U11" s="4">
        <v>3</v>
      </c>
      <c r="V11" s="4">
        <v>3</v>
      </c>
      <c r="W11" s="4">
        <v>4</v>
      </c>
      <c r="X11" s="4">
        <v>4</v>
      </c>
      <c r="Y11" s="4">
        <v>3</v>
      </c>
      <c r="Z11" s="4"/>
    </row>
    <row r="12" spans="1:29" s="3" customFormat="1" ht="40" customHeight="1" x14ac:dyDescent="0.35">
      <c r="A12" s="3">
        <v>11</v>
      </c>
      <c r="B12" s="3" t="s">
        <v>29</v>
      </c>
      <c r="C12" s="3" t="s">
        <v>30</v>
      </c>
      <c r="D12" s="3" t="s">
        <v>30</v>
      </c>
      <c r="E12" s="3" t="s">
        <v>29</v>
      </c>
      <c r="F12" s="3" t="s">
        <v>29</v>
      </c>
      <c r="G12" s="3" t="s">
        <v>30</v>
      </c>
      <c r="H12" s="3" t="s">
        <v>30</v>
      </c>
      <c r="I12" s="3" t="s">
        <v>31</v>
      </c>
      <c r="J12" s="3" t="s">
        <v>30</v>
      </c>
      <c r="K12" s="3" t="s">
        <v>30</v>
      </c>
      <c r="M12" s="3" t="s">
        <v>30</v>
      </c>
      <c r="N12" s="3" t="s">
        <v>30</v>
      </c>
      <c r="O12" s="3" t="s">
        <v>29</v>
      </c>
      <c r="P12" s="3" t="s">
        <v>30</v>
      </c>
      <c r="Q12" s="3" t="s">
        <v>30</v>
      </c>
      <c r="R12" s="3" t="s">
        <v>30</v>
      </c>
      <c r="T12" s="4">
        <v>3</v>
      </c>
      <c r="U12" s="4">
        <v>3</v>
      </c>
      <c r="V12" s="4">
        <v>3</v>
      </c>
      <c r="W12" s="4">
        <v>4</v>
      </c>
      <c r="X12" s="4">
        <v>3</v>
      </c>
      <c r="Y12" s="4">
        <v>2</v>
      </c>
      <c r="Z12" s="4" t="s">
        <v>57</v>
      </c>
    </row>
    <row r="13" spans="1:29" s="3" customFormat="1" ht="40" customHeight="1" x14ac:dyDescent="0.35">
      <c r="A13" s="3">
        <v>12</v>
      </c>
      <c r="B13" s="3" t="s">
        <v>31</v>
      </c>
      <c r="C13" s="3" t="s">
        <v>30</v>
      </c>
      <c r="D13" s="3" t="s">
        <v>31</v>
      </c>
      <c r="E13" s="3" t="s">
        <v>30</v>
      </c>
      <c r="F13" s="3" t="s">
        <v>30</v>
      </c>
      <c r="G13" s="3" t="s">
        <v>31</v>
      </c>
      <c r="H13" s="3" t="s">
        <v>31</v>
      </c>
      <c r="I13" s="3" t="s">
        <v>31</v>
      </c>
      <c r="J13" s="3" t="s">
        <v>31</v>
      </c>
      <c r="K13" s="3" t="s">
        <v>31</v>
      </c>
      <c r="M13" s="3" t="s">
        <v>31</v>
      </c>
      <c r="N13" s="3" t="s">
        <v>30</v>
      </c>
      <c r="O13" s="3" t="s">
        <v>31</v>
      </c>
      <c r="P13" s="3" t="s">
        <v>30</v>
      </c>
      <c r="Q13" s="3" t="s">
        <v>31</v>
      </c>
      <c r="R13" s="3" t="s">
        <v>31</v>
      </c>
      <c r="T13" s="4">
        <v>4</v>
      </c>
      <c r="U13" s="4">
        <v>3</v>
      </c>
      <c r="V13" s="4">
        <v>3</v>
      </c>
      <c r="W13" s="4">
        <v>4</v>
      </c>
      <c r="X13" s="4">
        <v>3</v>
      </c>
      <c r="Y13" s="4">
        <v>3</v>
      </c>
      <c r="Z13" s="4" t="s">
        <v>41</v>
      </c>
    </row>
    <row r="14" spans="1:29" s="3" customFormat="1" ht="40" customHeight="1" x14ac:dyDescent="0.35">
      <c r="A14" s="3">
        <v>13</v>
      </c>
      <c r="B14" s="3" t="s">
        <v>29</v>
      </c>
      <c r="C14" s="3" t="s">
        <v>29</v>
      </c>
      <c r="D14" s="3" t="s">
        <v>29</v>
      </c>
      <c r="E14" s="3" t="s">
        <v>29</v>
      </c>
      <c r="F14" s="3" t="s">
        <v>29</v>
      </c>
      <c r="G14" s="3" t="s">
        <v>30</v>
      </c>
      <c r="H14" s="3" t="s">
        <v>30</v>
      </c>
      <c r="I14" s="3" t="s">
        <v>29</v>
      </c>
      <c r="J14" s="3" t="s">
        <v>30</v>
      </c>
      <c r="K14" s="3" t="s">
        <v>30</v>
      </c>
      <c r="M14" s="3" t="s">
        <v>29</v>
      </c>
      <c r="N14" s="3" t="s">
        <v>31</v>
      </c>
      <c r="O14" s="3" t="s">
        <v>29</v>
      </c>
      <c r="P14" s="3" t="s">
        <v>29</v>
      </c>
      <c r="Q14" s="3" t="s">
        <v>29</v>
      </c>
      <c r="R14" s="3" t="s">
        <v>29</v>
      </c>
      <c r="T14" s="4">
        <v>4</v>
      </c>
      <c r="U14" s="4">
        <v>4</v>
      </c>
      <c r="V14" s="4">
        <v>3</v>
      </c>
      <c r="W14" s="4">
        <v>4</v>
      </c>
      <c r="X14" s="4">
        <v>4</v>
      </c>
      <c r="Y14" s="4">
        <v>2</v>
      </c>
      <c r="Z14" s="4" t="s">
        <v>34</v>
      </c>
    </row>
    <row r="15" spans="1:29" s="3" customFormat="1" ht="40" customHeight="1" x14ac:dyDescent="0.35">
      <c r="A15" s="3">
        <v>14</v>
      </c>
      <c r="B15" s="3" t="s">
        <v>29</v>
      </c>
      <c r="C15" s="3" t="s">
        <v>30</v>
      </c>
      <c r="D15" s="3" t="s">
        <v>30</v>
      </c>
      <c r="E15" s="3" t="s">
        <v>30</v>
      </c>
      <c r="F15" s="3" t="s">
        <v>29</v>
      </c>
      <c r="G15" s="3" t="s">
        <v>31</v>
      </c>
      <c r="H15" s="3" t="s">
        <v>30</v>
      </c>
      <c r="I15" s="3" t="s">
        <v>30</v>
      </c>
      <c r="J15" s="3" t="s">
        <v>30</v>
      </c>
      <c r="K15" s="3" t="s">
        <v>31</v>
      </c>
      <c r="M15" s="3" t="s">
        <v>29</v>
      </c>
      <c r="N15" s="3" t="s">
        <v>31</v>
      </c>
      <c r="O15" s="3" t="s">
        <v>29</v>
      </c>
      <c r="P15" s="3" t="s">
        <v>29</v>
      </c>
      <c r="Q15" s="3" t="s">
        <v>31</v>
      </c>
      <c r="R15" s="3" t="s">
        <v>30</v>
      </c>
      <c r="S15" s="3" t="s">
        <v>137</v>
      </c>
      <c r="T15" s="4">
        <v>3</v>
      </c>
      <c r="U15" s="4">
        <v>4</v>
      </c>
      <c r="V15" s="4">
        <v>4</v>
      </c>
      <c r="W15" s="4">
        <v>4</v>
      </c>
      <c r="X15" s="4">
        <v>4</v>
      </c>
      <c r="Y15" s="4">
        <v>3</v>
      </c>
      <c r="Z15" s="4" t="s">
        <v>41</v>
      </c>
    </row>
    <row r="16" spans="1:29" s="3" customFormat="1" ht="40" customHeight="1" x14ac:dyDescent="0.35">
      <c r="A16" s="3">
        <v>15</v>
      </c>
      <c r="B16" s="3" t="s">
        <v>30</v>
      </c>
      <c r="C16" s="3" t="s">
        <v>29</v>
      </c>
      <c r="D16" s="3" t="s">
        <v>30</v>
      </c>
      <c r="E16" s="3" t="s">
        <v>29</v>
      </c>
      <c r="F16" s="3" t="s">
        <v>30</v>
      </c>
      <c r="G16" s="3" t="s">
        <v>30</v>
      </c>
      <c r="H16" s="3" t="s">
        <v>29</v>
      </c>
      <c r="I16" s="3" t="s">
        <v>30</v>
      </c>
      <c r="J16" s="3" t="s">
        <v>29</v>
      </c>
      <c r="K16" s="3" t="s">
        <v>31</v>
      </c>
      <c r="L16" s="3" t="s">
        <v>136</v>
      </c>
      <c r="M16" s="3" t="s">
        <v>29</v>
      </c>
      <c r="N16" s="3" t="s">
        <v>30</v>
      </c>
      <c r="O16" s="3" t="s">
        <v>29</v>
      </c>
      <c r="P16" s="3" t="s">
        <v>29</v>
      </c>
      <c r="Q16" s="3" t="s">
        <v>30</v>
      </c>
      <c r="R16" s="3" t="s">
        <v>29</v>
      </c>
      <c r="S16" s="3" t="s">
        <v>135</v>
      </c>
      <c r="T16" s="4">
        <v>2</v>
      </c>
      <c r="U16" s="4">
        <v>4</v>
      </c>
      <c r="V16" s="4">
        <v>3</v>
      </c>
      <c r="W16" s="4">
        <v>4</v>
      </c>
      <c r="X16" s="4">
        <v>4</v>
      </c>
      <c r="Y16" s="4">
        <v>2</v>
      </c>
      <c r="Z16" s="4" t="s">
        <v>41</v>
      </c>
    </row>
    <row r="17" spans="1:29" s="3" customFormat="1" ht="40" customHeight="1" x14ac:dyDescent="0.35">
      <c r="A17" s="3">
        <v>16</v>
      </c>
      <c r="B17" s="3" t="s">
        <v>29</v>
      </c>
      <c r="C17" s="3" t="s">
        <v>29</v>
      </c>
      <c r="D17" s="3" t="s">
        <v>29</v>
      </c>
      <c r="E17" s="3" t="s">
        <v>29</v>
      </c>
      <c r="F17" s="3" t="s">
        <v>29</v>
      </c>
      <c r="G17" s="3" t="s">
        <v>29</v>
      </c>
      <c r="H17" s="3" t="s">
        <v>29</v>
      </c>
      <c r="I17" s="3" t="s">
        <v>29</v>
      </c>
      <c r="J17" s="3" t="s">
        <v>29</v>
      </c>
      <c r="K17" s="3" t="s">
        <v>29</v>
      </c>
      <c r="L17" s="3" t="s">
        <v>134</v>
      </c>
      <c r="M17" s="3" t="s">
        <v>29</v>
      </c>
      <c r="N17" s="3" t="s">
        <v>29</v>
      </c>
      <c r="O17" s="3" t="s">
        <v>29</v>
      </c>
      <c r="P17" s="3" t="s">
        <v>29</v>
      </c>
      <c r="Q17" s="3" t="s">
        <v>29</v>
      </c>
      <c r="R17" s="3" t="s">
        <v>29</v>
      </c>
      <c r="S17" s="3" t="s">
        <v>133</v>
      </c>
      <c r="T17" s="4">
        <v>4</v>
      </c>
      <c r="U17" s="4">
        <v>4</v>
      </c>
      <c r="V17" s="4">
        <v>4</v>
      </c>
      <c r="W17" s="4">
        <v>4</v>
      </c>
      <c r="X17" s="4">
        <v>4</v>
      </c>
      <c r="Y17" s="4">
        <v>2</v>
      </c>
      <c r="Z17" s="4" t="s">
        <v>34</v>
      </c>
    </row>
    <row r="18" spans="1:29" ht="15.5" x14ac:dyDescent="0.35">
      <c r="A18" s="5" t="s">
        <v>53</v>
      </c>
      <c r="B18" s="6">
        <f t="shared" ref="B18:K18" si="0">(COUNTIF(B2:B17,"Excellent")*4+COUNTIF(B2:B17,"Good")*3+COUNTIF(B2:B17,"Satisfactory")*2+COUNTIF(B2:B17,"Not Satisfactory")*1)/COUNTA(B2:B17)</f>
        <v>3.625</v>
      </c>
      <c r="C18" s="6">
        <f t="shared" si="0"/>
        <v>3.75</v>
      </c>
      <c r="D18" s="6">
        <f t="shared" si="0"/>
        <v>3.4375</v>
      </c>
      <c r="E18" s="6">
        <f t="shared" si="0"/>
        <v>3.5625</v>
      </c>
      <c r="F18" s="6">
        <f t="shared" si="0"/>
        <v>3.6875</v>
      </c>
      <c r="G18" s="6">
        <f t="shared" si="0"/>
        <v>3</v>
      </c>
      <c r="H18" s="6">
        <f t="shared" si="0"/>
        <v>3.3125</v>
      </c>
      <c r="I18" s="6">
        <f t="shared" si="0"/>
        <v>3.25</v>
      </c>
      <c r="J18" s="6">
        <f t="shared" si="0"/>
        <v>3.5</v>
      </c>
      <c r="K18" s="6">
        <f t="shared" si="0"/>
        <v>2.6875</v>
      </c>
      <c r="L18" s="6"/>
      <c r="M18" s="6">
        <f t="shared" ref="M18:R18" si="1">(COUNTIF(M2:M17,"Excellent")*4+COUNTIF(M2:M17,"Good")*3+COUNTIF(M2:M17,"Satisfactory")*2+COUNTIF(M2:M17,"Not Satisfactory")*1)/COUNTA(M2:M17)</f>
        <v>3.5</v>
      </c>
      <c r="N18" s="6">
        <f t="shared" si="1"/>
        <v>2.875</v>
      </c>
      <c r="O18" s="6">
        <f t="shared" si="1"/>
        <v>3.75</v>
      </c>
      <c r="P18" s="6">
        <f t="shared" si="1"/>
        <v>3.5625</v>
      </c>
      <c r="Q18" s="6">
        <f t="shared" si="1"/>
        <v>3.375</v>
      </c>
      <c r="R18" s="6">
        <f t="shared" si="1"/>
        <v>3.625</v>
      </c>
      <c r="S18" s="6"/>
      <c r="T18" s="7">
        <f t="shared" ref="T18:Y18" si="2">SUM(T2:T17)/COUNTA(T2:T17)</f>
        <v>3.5</v>
      </c>
      <c r="U18" s="7">
        <f t="shared" si="2"/>
        <v>3.5625</v>
      </c>
      <c r="V18" s="7">
        <f t="shared" si="2"/>
        <v>3.375</v>
      </c>
      <c r="W18" s="7">
        <f t="shared" si="2"/>
        <v>3.9375</v>
      </c>
      <c r="X18" s="7">
        <f t="shared" si="2"/>
        <v>3.6875</v>
      </c>
      <c r="Y18" s="7">
        <f t="shared" si="2"/>
        <v>2.4375</v>
      </c>
      <c r="Z18" s="6">
        <f>(COUNTIF(Z2:Z17,"Extremely")*4+COUNTIF(Z2:Z17,"Very")*3+COUNTIF(Z2:Z17,"Quite")*2+COUNTIF(Z2:Z17,"Not at all")*1)/COUNTA(Z2:Z17)</f>
        <v>3.4285714285714284</v>
      </c>
      <c r="AA18" s="6"/>
      <c r="AB18" s="6"/>
      <c r="AC18" s="8"/>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25CC55-588D-403F-B25A-71DA0B82FCDC}">
  <dimension ref="A1:AC17"/>
  <sheetViews>
    <sheetView topLeftCell="U10" workbookViewId="0">
      <selection activeCell="U17" sqref="A17:XFD17"/>
    </sheetView>
  </sheetViews>
  <sheetFormatPr defaultColWidth="8.6328125" defaultRowHeight="14.5" x14ac:dyDescent="0.35"/>
  <cols>
    <col min="1" max="11" width="30.1796875" style="9" customWidth="1"/>
    <col min="12" max="12" width="44.36328125" style="9" customWidth="1"/>
    <col min="13" max="18" width="30.1796875" style="9" customWidth="1"/>
    <col min="19" max="19" width="44.36328125" style="9" customWidth="1"/>
    <col min="20" max="29" width="30.1796875" style="9" customWidth="1"/>
    <col min="30" max="16384" width="8.6328125" style="9"/>
  </cols>
  <sheetData>
    <row r="1" spans="1:29" s="2" customFormat="1" ht="60" customHeight="1" x14ac:dyDescent="0.35">
      <c r="A1" s="1" t="s">
        <v>0</v>
      </c>
      <c r="B1" s="1" t="s">
        <v>1</v>
      </c>
      <c r="C1" s="1" t="s">
        <v>2</v>
      </c>
      <c r="D1" s="1" t="s">
        <v>3</v>
      </c>
      <c r="E1" s="1" t="s">
        <v>4</v>
      </c>
      <c r="F1" s="1" t="s">
        <v>5</v>
      </c>
      <c r="G1" s="1" t="s">
        <v>6</v>
      </c>
      <c r="H1" s="1" t="s">
        <v>7</v>
      </c>
      <c r="I1" s="1" t="s">
        <v>8</v>
      </c>
      <c r="J1" s="1" t="s">
        <v>9</v>
      </c>
      <c r="K1" s="1" t="s">
        <v>10</v>
      </c>
      <c r="L1" s="1" t="s">
        <v>11</v>
      </c>
      <c r="M1" s="1" t="s">
        <v>154</v>
      </c>
      <c r="N1" s="1" t="s">
        <v>13</v>
      </c>
      <c r="O1" s="1" t="s">
        <v>14</v>
      </c>
      <c r="P1" s="1" t="s">
        <v>15</v>
      </c>
      <c r="Q1" s="1" t="s">
        <v>16</v>
      </c>
      <c r="R1" s="1" t="s">
        <v>17</v>
      </c>
      <c r="S1" s="1" t="s">
        <v>18</v>
      </c>
      <c r="T1" s="1" t="s">
        <v>131</v>
      </c>
      <c r="U1" s="1" t="s">
        <v>20</v>
      </c>
      <c r="V1" s="1" t="s">
        <v>21</v>
      </c>
      <c r="W1" s="1" t="s">
        <v>107</v>
      </c>
      <c r="X1" s="1" t="s">
        <v>155</v>
      </c>
      <c r="Y1" s="1" t="s">
        <v>25</v>
      </c>
      <c r="Z1" s="1" t="s">
        <v>156</v>
      </c>
      <c r="AA1" s="1" t="s">
        <v>27</v>
      </c>
      <c r="AB1" s="1" t="s">
        <v>28</v>
      </c>
      <c r="AC1" s="1"/>
    </row>
    <row r="2" spans="1:29" s="3" customFormat="1" ht="40" customHeight="1" x14ac:dyDescent="0.35">
      <c r="A2" s="3">
        <v>1</v>
      </c>
      <c r="B2" s="3" t="s">
        <v>30</v>
      </c>
      <c r="C2" s="3" t="s">
        <v>30</v>
      </c>
      <c r="D2" s="3" t="s">
        <v>31</v>
      </c>
      <c r="E2" s="3" t="s">
        <v>30</v>
      </c>
      <c r="F2" s="3" t="s">
        <v>31</v>
      </c>
      <c r="G2" s="3" t="s">
        <v>31</v>
      </c>
      <c r="H2" s="3" t="s">
        <v>31</v>
      </c>
      <c r="I2" s="3" t="s">
        <v>31</v>
      </c>
      <c r="J2" s="3" t="s">
        <v>31</v>
      </c>
      <c r="K2" s="3" t="s">
        <v>31</v>
      </c>
      <c r="M2" s="3" t="s">
        <v>31</v>
      </c>
      <c r="N2" s="3" t="s">
        <v>31</v>
      </c>
      <c r="O2" s="3" t="s">
        <v>31</v>
      </c>
      <c r="P2" s="3" t="s">
        <v>31</v>
      </c>
      <c r="Q2" s="3" t="s">
        <v>31</v>
      </c>
      <c r="R2" s="3" t="s">
        <v>31</v>
      </c>
      <c r="T2" s="4">
        <v>2</v>
      </c>
      <c r="U2" s="4">
        <v>2</v>
      </c>
      <c r="V2" s="4">
        <v>3</v>
      </c>
      <c r="W2" s="4">
        <v>2</v>
      </c>
      <c r="X2" s="4">
        <v>3</v>
      </c>
      <c r="Y2" s="4">
        <v>3</v>
      </c>
      <c r="Z2" s="4">
        <v>3</v>
      </c>
      <c r="AA2" s="3" t="s">
        <v>57</v>
      </c>
    </row>
    <row r="3" spans="1:29" s="3" customFormat="1" ht="40" customHeight="1" x14ac:dyDescent="0.35">
      <c r="A3" s="3">
        <v>2</v>
      </c>
      <c r="B3" s="3" t="s">
        <v>30</v>
      </c>
      <c r="C3" s="3" t="s">
        <v>29</v>
      </c>
      <c r="D3" s="3" t="s">
        <v>30</v>
      </c>
      <c r="E3" s="3" t="s">
        <v>30</v>
      </c>
      <c r="F3" s="3" t="s">
        <v>29</v>
      </c>
      <c r="G3" s="3" t="s">
        <v>30</v>
      </c>
      <c r="H3" s="3" t="s">
        <v>30</v>
      </c>
      <c r="I3" s="3" t="s">
        <v>29</v>
      </c>
      <c r="J3" s="3" t="s">
        <v>29</v>
      </c>
      <c r="K3" s="3" t="s">
        <v>30</v>
      </c>
      <c r="M3" s="3" t="s">
        <v>30</v>
      </c>
      <c r="N3" s="3" t="s">
        <v>30</v>
      </c>
      <c r="O3" s="3" t="s">
        <v>29</v>
      </c>
      <c r="P3" s="3" t="s">
        <v>29</v>
      </c>
      <c r="Q3" s="3" t="s">
        <v>29</v>
      </c>
      <c r="R3" s="3" t="s">
        <v>29</v>
      </c>
      <c r="S3" s="3" t="s">
        <v>157</v>
      </c>
      <c r="T3" s="4">
        <v>4</v>
      </c>
      <c r="U3" s="4">
        <v>3</v>
      </c>
      <c r="V3" s="4">
        <v>4</v>
      </c>
      <c r="W3" s="4">
        <v>4</v>
      </c>
      <c r="X3" s="4">
        <v>4</v>
      </c>
      <c r="Y3" s="4">
        <v>4</v>
      </c>
      <c r="Z3" s="4">
        <v>4</v>
      </c>
      <c r="AA3" s="3" t="s">
        <v>57</v>
      </c>
    </row>
    <row r="4" spans="1:29" s="3" customFormat="1" ht="40" customHeight="1" x14ac:dyDescent="0.35">
      <c r="A4" s="3">
        <v>3</v>
      </c>
      <c r="B4" s="3" t="s">
        <v>29</v>
      </c>
      <c r="C4" s="3" t="s">
        <v>29</v>
      </c>
      <c r="D4" s="3" t="s">
        <v>30</v>
      </c>
      <c r="E4" s="3" t="s">
        <v>29</v>
      </c>
      <c r="F4" s="3" t="s">
        <v>30</v>
      </c>
      <c r="G4" s="3" t="s">
        <v>29</v>
      </c>
      <c r="H4" s="3" t="s">
        <v>30</v>
      </c>
      <c r="I4" s="3" t="s">
        <v>30</v>
      </c>
      <c r="J4" s="3" t="s">
        <v>30</v>
      </c>
      <c r="K4" s="3" t="s">
        <v>30</v>
      </c>
      <c r="L4" s="3" t="s">
        <v>158</v>
      </c>
      <c r="M4" s="3" t="s">
        <v>29</v>
      </c>
      <c r="N4" s="3" t="s">
        <v>29</v>
      </c>
      <c r="O4" s="3" t="s">
        <v>29</v>
      </c>
      <c r="P4" s="3" t="s">
        <v>29</v>
      </c>
      <c r="Q4" s="3" t="s">
        <v>29</v>
      </c>
      <c r="R4" s="3" t="s">
        <v>29</v>
      </c>
      <c r="T4" s="4">
        <v>4</v>
      </c>
      <c r="U4" s="4">
        <v>3</v>
      </c>
      <c r="V4" s="4">
        <v>4</v>
      </c>
      <c r="W4" s="4">
        <v>4</v>
      </c>
      <c r="X4" s="4">
        <v>3</v>
      </c>
      <c r="Y4" s="4">
        <v>2</v>
      </c>
      <c r="Z4" s="4">
        <v>4</v>
      </c>
      <c r="AA4" s="3" t="s">
        <v>41</v>
      </c>
    </row>
    <row r="5" spans="1:29" s="3" customFormat="1" ht="40" customHeight="1" x14ac:dyDescent="0.35">
      <c r="A5" s="3">
        <v>4</v>
      </c>
      <c r="B5" s="3" t="s">
        <v>29</v>
      </c>
      <c r="C5" s="3" t="s">
        <v>29</v>
      </c>
      <c r="D5" s="3" t="s">
        <v>29</v>
      </c>
      <c r="E5" s="3" t="s">
        <v>29</v>
      </c>
      <c r="F5" s="3" t="s">
        <v>30</v>
      </c>
      <c r="G5" s="3" t="s">
        <v>30</v>
      </c>
      <c r="H5" s="3" t="s">
        <v>29</v>
      </c>
      <c r="I5" s="3" t="s">
        <v>30</v>
      </c>
      <c r="J5" s="3" t="s">
        <v>29</v>
      </c>
      <c r="K5" s="3" t="s">
        <v>31</v>
      </c>
      <c r="L5" s="3" t="s">
        <v>159</v>
      </c>
      <c r="M5" s="3" t="s">
        <v>30</v>
      </c>
      <c r="N5" s="3" t="s">
        <v>29</v>
      </c>
      <c r="O5" s="3" t="s">
        <v>29</v>
      </c>
      <c r="P5" s="3" t="s">
        <v>29</v>
      </c>
      <c r="Q5" s="3" t="s">
        <v>30</v>
      </c>
      <c r="R5" s="3" t="s">
        <v>30</v>
      </c>
      <c r="S5" s="3" t="s">
        <v>160</v>
      </c>
      <c r="T5" s="4">
        <v>4</v>
      </c>
      <c r="U5" s="4">
        <v>4</v>
      </c>
      <c r="V5" s="4">
        <v>4</v>
      </c>
      <c r="W5" s="4">
        <v>4</v>
      </c>
      <c r="X5" s="4">
        <v>3</v>
      </c>
      <c r="Y5" s="4">
        <v>3</v>
      </c>
      <c r="Z5" s="4">
        <v>4</v>
      </c>
      <c r="AA5" s="3" t="s">
        <v>34</v>
      </c>
    </row>
    <row r="6" spans="1:29" s="3" customFormat="1" ht="40" customHeight="1" x14ac:dyDescent="0.35">
      <c r="A6" s="3">
        <v>5</v>
      </c>
      <c r="B6" s="3" t="s">
        <v>30</v>
      </c>
      <c r="C6" s="3" t="s">
        <v>30</v>
      </c>
      <c r="D6" s="3" t="s">
        <v>29</v>
      </c>
      <c r="E6" s="3" t="s">
        <v>30</v>
      </c>
      <c r="F6" s="3" t="s">
        <v>30</v>
      </c>
      <c r="G6" s="3" t="s">
        <v>30</v>
      </c>
      <c r="H6" s="3" t="s">
        <v>30</v>
      </c>
      <c r="I6" s="3" t="s">
        <v>31</v>
      </c>
      <c r="J6" s="3" t="s">
        <v>30</v>
      </c>
      <c r="K6" s="3" t="s">
        <v>30</v>
      </c>
      <c r="M6" s="3" t="s">
        <v>30</v>
      </c>
      <c r="N6" s="3" t="s">
        <v>30</v>
      </c>
      <c r="O6" s="3" t="s">
        <v>30</v>
      </c>
      <c r="P6" s="3" t="s">
        <v>30</v>
      </c>
      <c r="Q6" s="3" t="s">
        <v>30</v>
      </c>
      <c r="R6" s="3" t="s">
        <v>30</v>
      </c>
      <c r="S6" s="3" t="s">
        <v>161</v>
      </c>
      <c r="T6" s="4">
        <v>3</v>
      </c>
      <c r="U6" s="4">
        <v>3</v>
      </c>
      <c r="V6" s="4">
        <v>3</v>
      </c>
      <c r="W6" s="4">
        <v>3</v>
      </c>
      <c r="X6" s="4">
        <v>2</v>
      </c>
      <c r="Y6" s="4">
        <v>3</v>
      </c>
      <c r="Z6" s="4">
        <v>4</v>
      </c>
      <c r="AA6" s="3" t="s">
        <v>41</v>
      </c>
    </row>
    <row r="7" spans="1:29" s="3" customFormat="1" ht="40" customHeight="1" x14ac:dyDescent="0.35">
      <c r="A7" s="3">
        <v>6</v>
      </c>
      <c r="B7" s="3" t="s">
        <v>29</v>
      </c>
      <c r="C7" s="3" t="s">
        <v>29</v>
      </c>
      <c r="D7" s="3" t="s">
        <v>29</v>
      </c>
      <c r="E7" s="3" t="s">
        <v>29</v>
      </c>
      <c r="F7" s="3" t="s">
        <v>30</v>
      </c>
      <c r="G7" s="3" t="s">
        <v>30</v>
      </c>
      <c r="H7" s="3" t="s">
        <v>30</v>
      </c>
      <c r="I7" s="3" t="s">
        <v>30</v>
      </c>
      <c r="J7" s="3" t="s">
        <v>29</v>
      </c>
      <c r="K7" s="3" t="s">
        <v>30</v>
      </c>
      <c r="M7" s="3" t="s">
        <v>30</v>
      </c>
      <c r="N7" s="3" t="s">
        <v>29</v>
      </c>
      <c r="O7" s="3" t="s">
        <v>29</v>
      </c>
      <c r="P7" s="3" t="s">
        <v>29</v>
      </c>
      <c r="Q7" s="3" t="s">
        <v>29</v>
      </c>
      <c r="R7" s="3" t="s">
        <v>29</v>
      </c>
      <c r="T7" s="4">
        <v>3</v>
      </c>
      <c r="U7" s="4">
        <v>3</v>
      </c>
      <c r="V7" s="4">
        <v>4</v>
      </c>
      <c r="W7" s="4">
        <v>4</v>
      </c>
      <c r="X7" s="4">
        <v>4</v>
      </c>
      <c r="Y7" s="4">
        <v>4</v>
      </c>
      <c r="Z7" s="4">
        <v>4</v>
      </c>
      <c r="AA7" s="3" t="s">
        <v>34</v>
      </c>
    </row>
    <row r="8" spans="1:29" s="3" customFormat="1" ht="40" customHeight="1" x14ac:dyDescent="0.35">
      <c r="A8" s="3">
        <v>7</v>
      </c>
      <c r="B8" s="3" t="s">
        <v>29</v>
      </c>
      <c r="C8" s="3" t="s">
        <v>29</v>
      </c>
      <c r="D8" s="3" t="s">
        <v>29</v>
      </c>
      <c r="E8" s="3" t="s">
        <v>29</v>
      </c>
      <c r="F8" s="3" t="s">
        <v>29</v>
      </c>
      <c r="G8" s="3" t="s">
        <v>29</v>
      </c>
      <c r="H8" s="3" t="s">
        <v>29</v>
      </c>
      <c r="I8" s="3" t="s">
        <v>29</v>
      </c>
      <c r="J8" s="3" t="s">
        <v>29</v>
      </c>
      <c r="K8" s="3" t="s">
        <v>29</v>
      </c>
      <c r="M8" s="3" t="s">
        <v>30</v>
      </c>
      <c r="N8" s="3" t="s">
        <v>30</v>
      </c>
      <c r="O8" s="3" t="s">
        <v>29</v>
      </c>
      <c r="P8" s="3" t="s">
        <v>29</v>
      </c>
      <c r="Q8" s="3" t="s">
        <v>29</v>
      </c>
      <c r="R8" s="3" t="s">
        <v>29</v>
      </c>
      <c r="T8" s="4">
        <v>4</v>
      </c>
      <c r="U8" s="4">
        <v>4</v>
      </c>
      <c r="V8" s="4">
        <v>4</v>
      </c>
      <c r="W8" s="4">
        <v>4</v>
      </c>
      <c r="X8" s="4">
        <v>2</v>
      </c>
      <c r="Y8" s="4">
        <v>3</v>
      </c>
      <c r="Z8" s="4">
        <v>4</v>
      </c>
      <c r="AA8" s="3" t="s">
        <v>34</v>
      </c>
    </row>
    <row r="9" spans="1:29" s="3" customFormat="1" ht="40" customHeight="1" x14ac:dyDescent="0.35">
      <c r="A9" s="3">
        <v>8</v>
      </c>
      <c r="B9" s="3" t="s">
        <v>30</v>
      </c>
      <c r="C9" s="3" t="s">
        <v>29</v>
      </c>
      <c r="D9" s="3" t="s">
        <v>29</v>
      </c>
      <c r="E9" s="3" t="s">
        <v>30</v>
      </c>
      <c r="F9" s="3" t="s">
        <v>29</v>
      </c>
      <c r="G9" s="3" t="s">
        <v>30</v>
      </c>
      <c r="H9" s="3" t="s">
        <v>30</v>
      </c>
      <c r="I9" s="3" t="s">
        <v>30</v>
      </c>
      <c r="J9" s="3" t="s">
        <v>30</v>
      </c>
      <c r="K9" s="3" t="s">
        <v>30</v>
      </c>
      <c r="L9" s="3" t="s">
        <v>162</v>
      </c>
      <c r="M9" s="3" t="s">
        <v>30</v>
      </c>
      <c r="N9" s="3" t="s">
        <v>30</v>
      </c>
      <c r="O9" s="3" t="s">
        <v>29</v>
      </c>
      <c r="P9" s="3" t="s">
        <v>30</v>
      </c>
      <c r="Q9" s="3" t="s">
        <v>29</v>
      </c>
      <c r="R9" s="3" t="s">
        <v>29</v>
      </c>
      <c r="S9" s="3" t="s">
        <v>163</v>
      </c>
      <c r="T9" s="4">
        <v>3</v>
      </c>
      <c r="U9" s="4">
        <v>3</v>
      </c>
      <c r="V9" s="4">
        <v>3</v>
      </c>
      <c r="W9" s="4">
        <v>3</v>
      </c>
      <c r="X9" s="4">
        <v>3</v>
      </c>
      <c r="Y9" s="4">
        <v>3</v>
      </c>
      <c r="Z9" s="4">
        <v>4</v>
      </c>
      <c r="AA9" s="3" t="s">
        <v>41</v>
      </c>
    </row>
    <row r="10" spans="1:29" s="3" customFormat="1" ht="40" customHeight="1" x14ac:dyDescent="0.35">
      <c r="A10" s="3">
        <v>9</v>
      </c>
      <c r="B10" s="3" t="s">
        <v>29</v>
      </c>
      <c r="C10" s="3" t="s">
        <v>29</v>
      </c>
      <c r="D10" s="3" t="s">
        <v>29</v>
      </c>
      <c r="E10" s="3" t="s">
        <v>29</v>
      </c>
      <c r="F10" s="3" t="s">
        <v>29</v>
      </c>
      <c r="G10" s="3" t="s">
        <v>29</v>
      </c>
      <c r="H10" s="3" t="s">
        <v>29</v>
      </c>
      <c r="I10" s="3" t="s">
        <v>29</v>
      </c>
      <c r="J10" s="3" t="s">
        <v>29</v>
      </c>
      <c r="K10" s="3" t="s">
        <v>29</v>
      </c>
      <c r="L10" s="3" t="s">
        <v>164</v>
      </c>
      <c r="M10" s="3" t="s">
        <v>29</v>
      </c>
      <c r="N10" s="3" t="s">
        <v>29</v>
      </c>
      <c r="O10" s="3" t="s">
        <v>29</v>
      </c>
      <c r="P10" s="3" t="s">
        <v>29</v>
      </c>
      <c r="Q10" s="3" t="s">
        <v>29</v>
      </c>
      <c r="R10" s="3" t="s">
        <v>29</v>
      </c>
      <c r="T10" s="4">
        <v>4</v>
      </c>
      <c r="U10" s="4">
        <v>4</v>
      </c>
      <c r="V10" s="4">
        <v>4</v>
      </c>
      <c r="W10" s="4">
        <v>4</v>
      </c>
      <c r="X10" s="4">
        <v>4</v>
      </c>
      <c r="Y10" s="4">
        <v>2</v>
      </c>
      <c r="Z10" s="4">
        <v>4</v>
      </c>
      <c r="AA10" s="3" t="s">
        <v>34</v>
      </c>
    </row>
    <row r="11" spans="1:29" s="3" customFormat="1" ht="40" customHeight="1" x14ac:dyDescent="0.35">
      <c r="A11" s="3">
        <v>10</v>
      </c>
      <c r="B11" s="3" t="s">
        <v>29</v>
      </c>
      <c r="C11" s="3" t="s">
        <v>29</v>
      </c>
      <c r="D11" s="3" t="s">
        <v>29</v>
      </c>
      <c r="E11" s="3" t="s">
        <v>29</v>
      </c>
      <c r="F11" s="3" t="s">
        <v>29</v>
      </c>
      <c r="G11" s="3" t="s">
        <v>29</v>
      </c>
      <c r="H11" s="3" t="s">
        <v>29</v>
      </c>
      <c r="I11" s="3" t="s">
        <v>29</v>
      </c>
      <c r="J11" s="3" t="s">
        <v>29</v>
      </c>
      <c r="K11" s="3" t="s">
        <v>29</v>
      </c>
      <c r="L11" s="3" t="s">
        <v>165</v>
      </c>
      <c r="M11" s="3" t="s">
        <v>29</v>
      </c>
      <c r="N11" s="3" t="s">
        <v>29</v>
      </c>
      <c r="O11" s="3" t="s">
        <v>29</v>
      </c>
      <c r="P11" s="3" t="s">
        <v>29</v>
      </c>
      <c r="Q11" s="3" t="s">
        <v>29</v>
      </c>
      <c r="R11" s="3" t="s">
        <v>29</v>
      </c>
      <c r="S11" s="3" t="s">
        <v>166</v>
      </c>
      <c r="T11" s="4">
        <v>4</v>
      </c>
      <c r="U11" s="4">
        <v>4</v>
      </c>
      <c r="V11" s="4">
        <v>4</v>
      </c>
      <c r="W11" s="4">
        <v>4</v>
      </c>
      <c r="X11" s="4">
        <v>4</v>
      </c>
      <c r="Y11" s="4">
        <v>3</v>
      </c>
      <c r="Z11" s="4">
        <v>4</v>
      </c>
      <c r="AA11" s="3" t="s">
        <v>34</v>
      </c>
    </row>
    <row r="12" spans="1:29" s="3" customFormat="1" ht="40" customHeight="1" x14ac:dyDescent="0.35">
      <c r="A12" s="3">
        <v>11</v>
      </c>
      <c r="B12" s="3" t="s">
        <v>29</v>
      </c>
      <c r="C12" s="3" t="s">
        <v>29</v>
      </c>
      <c r="D12" s="3" t="s">
        <v>29</v>
      </c>
      <c r="E12" s="3" t="s">
        <v>30</v>
      </c>
      <c r="F12" s="3" t="s">
        <v>30</v>
      </c>
      <c r="G12" s="3" t="s">
        <v>30</v>
      </c>
      <c r="H12" s="3" t="s">
        <v>30</v>
      </c>
      <c r="I12" s="3" t="s">
        <v>30</v>
      </c>
      <c r="J12" s="3" t="s">
        <v>30</v>
      </c>
      <c r="K12" s="3" t="s">
        <v>30</v>
      </c>
      <c r="M12" s="3" t="s">
        <v>30</v>
      </c>
      <c r="N12" s="3" t="s">
        <v>30</v>
      </c>
      <c r="O12" s="3" t="s">
        <v>29</v>
      </c>
      <c r="P12" s="3" t="s">
        <v>29</v>
      </c>
      <c r="Q12" s="3" t="s">
        <v>29</v>
      </c>
      <c r="R12" s="3" t="s">
        <v>29</v>
      </c>
      <c r="T12" s="4">
        <v>4</v>
      </c>
      <c r="U12" s="4">
        <v>2</v>
      </c>
      <c r="V12" s="4">
        <v>3</v>
      </c>
      <c r="W12" s="4">
        <v>3</v>
      </c>
      <c r="X12" s="4">
        <v>4</v>
      </c>
      <c r="Y12" s="4">
        <v>1</v>
      </c>
      <c r="Z12" s="4">
        <v>4</v>
      </c>
      <c r="AA12" s="3" t="s">
        <v>41</v>
      </c>
    </row>
    <row r="13" spans="1:29" s="3" customFormat="1" ht="40" customHeight="1" x14ac:dyDescent="0.35">
      <c r="A13" s="3">
        <v>12</v>
      </c>
      <c r="B13" s="3" t="s">
        <v>29</v>
      </c>
      <c r="C13" s="3" t="s">
        <v>29</v>
      </c>
      <c r="D13" s="3" t="s">
        <v>29</v>
      </c>
      <c r="E13" s="3" t="s">
        <v>29</v>
      </c>
      <c r="F13" s="3" t="s">
        <v>29</v>
      </c>
      <c r="G13" s="3" t="s">
        <v>29</v>
      </c>
      <c r="H13" s="3" t="s">
        <v>29</v>
      </c>
      <c r="I13" s="3" t="s">
        <v>29</v>
      </c>
      <c r="J13" s="3" t="s">
        <v>29</v>
      </c>
      <c r="K13" s="3" t="s">
        <v>29</v>
      </c>
      <c r="L13" s="3" t="s">
        <v>167</v>
      </c>
      <c r="M13" s="3" t="s">
        <v>29</v>
      </c>
      <c r="N13" s="3" t="s">
        <v>29</v>
      </c>
      <c r="O13" s="3" t="s">
        <v>29</v>
      </c>
      <c r="P13" s="3" t="s">
        <v>29</v>
      </c>
      <c r="Q13" s="3" t="s">
        <v>29</v>
      </c>
      <c r="R13" s="3" t="s">
        <v>29</v>
      </c>
      <c r="S13" s="3" t="s">
        <v>168</v>
      </c>
      <c r="T13" s="4">
        <v>4</v>
      </c>
      <c r="U13" s="4">
        <v>4</v>
      </c>
      <c r="V13" s="4">
        <v>4</v>
      </c>
      <c r="W13" s="4">
        <v>4</v>
      </c>
      <c r="X13" s="4">
        <v>4</v>
      </c>
      <c r="Y13" s="4">
        <v>4</v>
      </c>
      <c r="Z13" s="4">
        <v>4</v>
      </c>
      <c r="AA13" s="3" t="s">
        <v>34</v>
      </c>
      <c r="AB13" s="3" t="s">
        <v>169</v>
      </c>
    </row>
    <row r="14" spans="1:29" s="3" customFormat="1" ht="40" customHeight="1" x14ac:dyDescent="0.35">
      <c r="A14" s="3">
        <v>13</v>
      </c>
      <c r="B14" s="3" t="s">
        <v>29</v>
      </c>
      <c r="C14" s="3" t="s">
        <v>29</v>
      </c>
      <c r="D14" s="3" t="s">
        <v>30</v>
      </c>
      <c r="E14" s="3" t="s">
        <v>29</v>
      </c>
      <c r="F14" s="3" t="s">
        <v>29</v>
      </c>
      <c r="G14" s="3" t="s">
        <v>30</v>
      </c>
      <c r="H14" s="3" t="s">
        <v>29</v>
      </c>
      <c r="I14" s="3" t="s">
        <v>29</v>
      </c>
      <c r="J14" s="3" t="s">
        <v>30</v>
      </c>
      <c r="K14" s="3" t="s">
        <v>30</v>
      </c>
      <c r="L14" s="3" t="s">
        <v>170</v>
      </c>
      <c r="M14" s="3" t="s">
        <v>30</v>
      </c>
      <c r="N14" s="3" t="s">
        <v>30</v>
      </c>
      <c r="O14" s="3" t="s">
        <v>29</v>
      </c>
      <c r="P14" s="3" t="s">
        <v>30</v>
      </c>
      <c r="Q14" s="3" t="s">
        <v>29</v>
      </c>
      <c r="R14" s="3" t="s">
        <v>29</v>
      </c>
      <c r="T14" s="4">
        <v>3</v>
      </c>
      <c r="U14" s="4">
        <v>3</v>
      </c>
      <c r="V14" s="4">
        <v>4</v>
      </c>
      <c r="W14" s="4">
        <v>4</v>
      </c>
      <c r="X14" s="4">
        <v>3</v>
      </c>
      <c r="Y14" s="4">
        <v>2</v>
      </c>
      <c r="Z14" s="4">
        <v>4</v>
      </c>
      <c r="AA14" s="3" t="s">
        <v>34</v>
      </c>
    </row>
    <row r="15" spans="1:29" s="3" customFormat="1" ht="40" customHeight="1" x14ac:dyDescent="0.35">
      <c r="A15" s="3">
        <v>14</v>
      </c>
      <c r="B15" s="3" t="s">
        <v>29</v>
      </c>
      <c r="C15" s="3" t="s">
        <v>29</v>
      </c>
      <c r="D15" s="3" t="s">
        <v>29</v>
      </c>
      <c r="E15" s="3" t="s">
        <v>29</v>
      </c>
      <c r="F15" s="3" t="s">
        <v>29</v>
      </c>
      <c r="G15" s="3" t="s">
        <v>29</v>
      </c>
      <c r="H15" s="3" t="s">
        <v>29</v>
      </c>
      <c r="I15" s="3" t="s">
        <v>29</v>
      </c>
      <c r="J15" s="3" t="s">
        <v>29</v>
      </c>
      <c r="K15" s="3" t="s">
        <v>29</v>
      </c>
      <c r="M15" s="3" t="s">
        <v>30</v>
      </c>
      <c r="N15" s="3" t="s">
        <v>29</v>
      </c>
      <c r="O15" s="3" t="s">
        <v>29</v>
      </c>
      <c r="P15" s="3" t="s">
        <v>29</v>
      </c>
      <c r="Q15" s="3" t="s">
        <v>29</v>
      </c>
      <c r="R15" s="3" t="s">
        <v>29</v>
      </c>
      <c r="S15" s="3" t="s">
        <v>171</v>
      </c>
      <c r="T15" s="4">
        <v>4</v>
      </c>
      <c r="U15" s="4">
        <v>4</v>
      </c>
      <c r="V15" s="4">
        <v>4</v>
      </c>
      <c r="W15" s="4">
        <v>4</v>
      </c>
      <c r="X15" s="4">
        <v>4</v>
      </c>
      <c r="Y15" s="4">
        <v>4</v>
      </c>
      <c r="Z15" s="4">
        <v>4</v>
      </c>
      <c r="AA15" s="3" t="s">
        <v>34</v>
      </c>
    </row>
    <row r="16" spans="1:29" s="3" customFormat="1" ht="40" customHeight="1" x14ac:dyDescent="0.35">
      <c r="A16" s="3">
        <v>15</v>
      </c>
      <c r="B16" s="3" t="s">
        <v>29</v>
      </c>
      <c r="C16" s="3" t="s">
        <v>29</v>
      </c>
      <c r="D16" s="3" t="s">
        <v>29</v>
      </c>
      <c r="E16" s="3" t="s">
        <v>29</v>
      </c>
      <c r="F16" s="3" t="s">
        <v>29</v>
      </c>
      <c r="G16" s="3" t="s">
        <v>29</v>
      </c>
      <c r="H16" s="3" t="s">
        <v>29</v>
      </c>
      <c r="I16" s="3" t="s">
        <v>29</v>
      </c>
      <c r="J16" s="3" t="s">
        <v>29</v>
      </c>
      <c r="K16" s="3" t="s">
        <v>29</v>
      </c>
      <c r="L16" s="3" t="s">
        <v>172</v>
      </c>
      <c r="M16" s="3" t="s">
        <v>29</v>
      </c>
      <c r="N16" s="3" t="s">
        <v>30</v>
      </c>
      <c r="O16" s="3" t="s">
        <v>29</v>
      </c>
      <c r="P16" s="3" t="s">
        <v>30</v>
      </c>
      <c r="Q16" s="3" t="s">
        <v>29</v>
      </c>
      <c r="R16" s="3" t="s">
        <v>29</v>
      </c>
      <c r="S16" s="3" t="s">
        <v>173</v>
      </c>
      <c r="T16" s="4">
        <v>4</v>
      </c>
      <c r="U16" s="4">
        <v>3</v>
      </c>
      <c r="V16" s="4">
        <v>4</v>
      </c>
      <c r="W16" s="4">
        <v>3</v>
      </c>
      <c r="X16" s="4">
        <v>4</v>
      </c>
      <c r="Y16" s="4">
        <v>4</v>
      </c>
      <c r="Z16" s="4">
        <v>4</v>
      </c>
      <c r="AA16" s="3" t="s">
        <v>34</v>
      </c>
    </row>
    <row r="17" spans="1:29" ht="15.5" x14ac:dyDescent="0.35">
      <c r="A17" s="5" t="s">
        <v>53</v>
      </c>
      <c r="B17" s="6">
        <f t="shared" ref="B17:K17" si="0">(COUNTIF(B2:B16,"Excellent")*4+COUNTIF(B2:B16,"Good")*3+COUNTIF(B2:B16,"Satisfactory")*2+COUNTIF(B2:B16,"Not Satisfactory")*1)/COUNTA(B2:B16)</f>
        <v>3.7333333333333334</v>
      </c>
      <c r="C17" s="6">
        <f t="shared" si="0"/>
        <v>3.8666666666666667</v>
      </c>
      <c r="D17" s="6">
        <f t="shared" si="0"/>
        <v>3.6666666666666665</v>
      </c>
      <c r="E17" s="6">
        <f t="shared" si="0"/>
        <v>3.6666666666666665</v>
      </c>
      <c r="F17" s="6">
        <f t="shared" si="0"/>
        <v>3.5333333333333332</v>
      </c>
      <c r="G17" s="6">
        <f t="shared" si="0"/>
        <v>3.4</v>
      </c>
      <c r="H17" s="6">
        <f t="shared" si="0"/>
        <v>3.4666666666666668</v>
      </c>
      <c r="I17" s="6">
        <f t="shared" si="0"/>
        <v>3.4</v>
      </c>
      <c r="J17" s="6">
        <f t="shared" si="0"/>
        <v>3.5333333333333332</v>
      </c>
      <c r="K17" s="6">
        <f t="shared" si="0"/>
        <v>3.2666666666666666</v>
      </c>
      <c r="L17" s="6"/>
      <c r="M17" s="6">
        <f t="shared" ref="M17:R17" si="1">(COUNTIF(M2:M16,"Excellent")*4+COUNTIF(M2:M16,"Good")*3+COUNTIF(M2:M16,"Satisfactory")*2+COUNTIF(M2:M16,"Not Satisfactory")*1)/COUNTA(M2:M16)</f>
        <v>3.2666666666666666</v>
      </c>
      <c r="N17" s="6">
        <f t="shared" si="1"/>
        <v>3.4</v>
      </c>
      <c r="O17" s="6">
        <f t="shared" si="1"/>
        <v>3.8</v>
      </c>
      <c r="P17" s="6">
        <f t="shared" si="1"/>
        <v>3.6</v>
      </c>
      <c r="Q17" s="6">
        <f t="shared" si="1"/>
        <v>3.7333333333333334</v>
      </c>
      <c r="R17" s="6">
        <f t="shared" si="1"/>
        <v>3.7333333333333334</v>
      </c>
      <c r="S17" s="6"/>
      <c r="T17" s="7">
        <f t="shared" ref="T17:Z17" si="2">SUM(T2:T16)/COUNTA(T2:T16)</f>
        <v>3.6</v>
      </c>
      <c r="U17" s="7">
        <f t="shared" si="2"/>
        <v>3.2666666666666666</v>
      </c>
      <c r="V17" s="7">
        <f t="shared" si="2"/>
        <v>3.7333333333333334</v>
      </c>
      <c r="W17" s="7">
        <f t="shared" si="2"/>
        <v>3.6</v>
      </c>
      <c r="X17" s="7">
        <f t="shared" si="2"/>
        <v>3.4</v>
      </c>
      <c r="Y17" s="7">
        <f t="shared" si="2"/>
        <v>3</v>
      </c>
      <c r="Z17" s="7">
        <f t="shared" si="2"/>
        <v>3.9333333333333331</v>
      </c>
      <c r="AA17" s="6">
        <f>(COUNTIF(AA2:AA16,"Extremely")*4+COUNTIF(AA2:AA16,"Very")*3+COUNTIF(AA2:AA16,"Quite")*2+COUNTIF(AA2:AA16,"Not at all")*1)/COUNTA(AA2:AA16)</f>
        <v>3.4666666666666668</v>
      </c>
      <c r="AB17" s="6"/>
      <c r="AC17" s="8"/>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44CB27-805E-4BD7-A81E-B7916EA507AD}">
  <dimension ref="A1:AD13"/>
  <sheetViews>
    <sheetView topLeftCell="A10" workbookViewId="0">
      <selection activeCell="I15" sqref="I15"/>
    </sheetView>
  </sheetViews>
  <sheetFormatPr defaultColWidth="8.6328125" defaultRowHeight="14.5" x14ac:dyDescent="0.35"/>
  <cols>
    <col min="1" max="11" width="30.1796875" style="9" customWidth="1"/>
    <col min="12" max="12" width="44.36328125" style="9" customWidth="1"/>
    <col min="13" max="18" width="30.1796875" style="9" customWidth="1"/>
    <col min="19" max="19" width="44.36328125" style="9" customWidth="1"/>
    <col min="20" max="30" width="30.1796875" style="9" customWidth="1"/>
    <col min="31" max="16384" width="8.6328125" style="9"/>
  </cols>
  <sheetData>
    <row r="1" spans="1:30" s="2" customFormat="1" ht="60" customHeight="1" x14ac:dyDescent="0.35">
      <c r="A1" s="1" t="s">
        <v>0</v>
      </c>
      <c r="B1" s="1" t="s">
        <v>185</v>
      </c>
      <c r="C1" s="1" t="s">
        <v>184</v>
      </c>
      <c r="D1" s="1" t="s">
        <v>183</v>
      </c>
      <c r="E1" s="1" t="s">
        <v>182</v>
      </c>
      <c r="F1" s="1" t="s">
        <v>181</v>
      </c>
      <c r="G1" s="1" t="s">
        <v>180</v>
      </c>
      <c r="H1" s="1" t="s">
        <v>179</v>
      </c>
      <c r="I1" s="1" t="s">
        <v>178</v>
      </c>
      <c r="J1" s="1"/>
      <c r="K1" s="1"/>
      <c r="L1" s="1"/>
      <c r="M1" s="1"/>
      <c r="N1" s="1"/>
      <c r="O1" s="1"/>
      <c r="P1" s="1"/>
      <c r="Q1" s="1"/>
      <c r="R1" s="1"/>
      <c r="S1" s="1"/>
      <c r="T1" s="1"/>
      <c r="U1" s="1"/>
      <c r="V1" s="1"/>
      <c r="W1" s="1"/>
      <c r="X1" s="1"/>
      <c r="Y1" s="1"/>
      <c r="Z1" s="1"/>
      <c r="AA1" s="1"/>
      <c r="AB1" s="1"/>
      <c r="AC1" s="1"/>
      <c r="AD1" s="1"/>
    </row>
    <row r="2" spans="1:30" s="3" customFormat="1" ht="40" customHeight="1" x14ac:dyDescent="0.35">
      <c r="A2" s="3">
        <v>1</v>
      </c>
      <c r="B2" s="3" t="s">
        <v>29</v>
      </c>
      <c r="C2" s="3" t="s">
        <v>29</v>
      </c>
      <c r="D2" s="3" t="s">
        <v>29</v>
      </c>
      <c r="E2" s="3" t="s">
        <v>29</v>
      </c>
      <c r="F2" s="3" t="s">
        <v>29</v>
      </c>
      <c r="G2" s="3" t="s">
        <v>29</v>
      </c>
      <c r="H2" s="3" t="s">
        <v>29</v>
      </c>
      <c r="I2" s="3" t="s">
        <v>177</v>
      </c>
      <c r="T2" s="4"/>
      <c r="U2" s="4"/>
      <c r="V2" s="4"/>
      <c r="W2" s="4"/>
      <c r="X2" s="4"/>
      <c r="Y2" s="4"/>
      <c r="Z2" s="4"/>
      <c r="AA2" s="4"/>
    </row>
    <row r="3" spans="1:30" s="3" customFormat="1" ht="40" customHeight="1" x14ac:dyDescent="0.35">
      <c r="A3" s="3">
        <v>2</v>
      </c>
      <c r="B3" s="3" t="s">
        <v>30</v>
      </c>
      <c r="C3" s="3" t="s">
        <v>30</v>
      </c>
      <c r="D3" s="3" t="s">
        <v>30</v>
      </c>
      <c r="E3" s="3" t="s">
        <v>30</v>
      </c>
      <c r="F3" s="3" t="s">
        <v>30</v>
      </c>
      <c r="G3" s="3" t="s">
        <v>30</v>
      </c>
      <c r="H3" s="3" t="s">
        <v>30</v>
      </c>
      <c r="T3" s="4"/>
      <c r="U3" s="4"/>
      <c r="V3" s="4"/>
      <c r="W3" s="4"/>
      <c r="X3" s="4"/>
      <c r="Y3" s="4"/>
      <c r="Z3" s="4"/>
      <c r="AA3" s="4"/>
    </row>
    <row r="4" spans="1:30" s="3" customFormat="1" ht="40" customHeight="1" x14ac:dyDescent="0.35">
      <c r="A4" s="3">
        <v>3</v>
      </c>
      <c r="B4" s="3" t="s">
        <v>29</v>
      </c>
      <c r="C4" s="3" t="s">
        <v>29</v>
      </c>
      <c r="D4" s="3" t="s">
        <v>29</v>
      </c>
      <c r="E4" s="3" t="s">
        <v>29</v>
      </c>
      <c r="F4" s="3" t="s">
        <v>29</v>
      </c>
      <c r="G4" s="3" t="s">
        <v>29</v>
      </c>
      <c r="H4" s="3" t="s">
        <v>29</v>
      </c>
      <c r="T4" s="4"/>
      <c r="U4" s="4"/>
      <c r="V4" s="4"/>
      <c r="W4" s="4"/>
      <c r="X4" s="4"/>
      <c r="Y4" s="4"/>
      <c r="Z4" s="4"/>
      <c r="AA4" s="4"/>
    </row>
    <row r="5" spans="1:30" s="3" customFormat="1" ht="40" customHeight="1" x14ac:dyDescent="0.35">
      <c r="A5" s="3">
        <v>4</v>
      </c>
      <c r="B5" s="3" t="s">
        <v>30</v>
      </c>
      <c r="C5" s="3" t="s">
        <v>30</v>
      </c>
      <c r="D5" s="3" t="s">
        <v>30</v>
      </c>
      <c r="E5" s="3" t="s">
        <v>30</v>
      </c>
      <c r="F5" s="3" t="s">
        <v>29</v>
      </c>
      <c r="G5" s="3" t="s">
        <v>29</v>
      </c>
      <c r="H5" s="3" t="s">
        <v>30</v>
      </c>
      <c r="T5" s="4"/>
      <c r="U5" s="4"/>
      <c r="V5" s="4"/>
      <c r="W5" s="4"/>
      <c r="X5" s="4"/>
      <c r="Y5" s="4"/>
      <c r="Z5" s="4"/>
      <c r="AA5" s="4"/>
    </row>
    <row r="6" spans="1:30" s="3" customFormat="1" ht="40" customHeight="1" x14ac:dyDescent="0.35">
      <c r="A6" s="3">
        <v>5</v>
      </c>
      <c r="B6" s="3" t="s">
        <v>29</v>
      </c>
      <c r="C6" s="3" t="s">
        <v>29</v>
      </c>
      <c r="D6" s="3" t="s">
        <v>29</v>
      </c>
      <c r="E6" s="3" t="s">
        <v>30</v>
      </c>
      <c r="F6" s="3" t="s">
        <v>29</v>
      </c>
      <c r="G6" s="3" t="s">
        <v>29</v>
      </c>
      <c r="H6" s="3" t="s">
        <v>29</v>
      </c>
      <c r="I6" s="3" t="s">
        <v>176</v>
      </c>
      <c r="T6" s="4"/>
      <c r="U6" s="4"/>
      <c r="V6" s="4"/>
      <c r="W6" s="4"/>
      <c r="X6" s="4"/>
      <c r="Y6" s="4"/>
      <c r="Z6" s="4"/>
      <c r="AA6" s="4"/>
    </row>
    <row r="7" spans="1:30" s="3" customFormat="1" ht="40" customHeight="1" x14ac:dyDescent="0.35">
      <c r="A7" s="3">
        <v>6</v>
      </c>
      <c r="B7" s="3" t="s">
        <v>29</v>
      </c>
      <c r="C7" s="3" t="s">
        <v>29</v>
      </c>
      <c r="D7" s="3" t="s">
        <v>29</v>
      </c>
      <c r="E7" s="3" t="s">
        <v>29</v>
      </c>
      <c r="F7" s="3" t="s">
        <v>29</v>
      </c>
      <c r="G7" s="3" t="s">
        <v>29</v>
      </c>
      <c r="H7" s="3" t="s">
        <v>29</v>
      </c>
      <c r="I7" s="3" t="s">
        <v>70</v>
      </c>
      <c r="T7" s="4"/>
      <c r="U7" s="4"/>
      <c r="V7" s="4"/>
      <c r="W7" s="4"/>
      <c r="X7" s="4"/>
      <c r="Y7" s="4"/>
      <c r="Z7" s="4"/>
      <c r="AA7" s="4"/>
    </row>
    <row r="8" spans="1:30" s="3" customFormat="1" ht="40" customHeight="1" x14ac:dyDescent="0.35">
      <c r="A8" s="3">
        <v>7</v>
      </c>
      <c r="B8" s="3" t="s">
        <v>29</v>
      </c>
      <c r="C8" s="3" t="s">
        <v>29</v>
      </c>
      <c r="D8" s="3" t="s">
        <v>29</v>
      </c>
      <c r="E8" s="3" t="s">
        <v>29</v>
      </c>
      <c r="F8" s="3" t="s">
        <v>29</v>
      </c>
      <c r="G8" s="3" t="s">
        <v>29</v>
      </c>
      <c r="H8" s="3" t="s">
        <v>29</v>
      </c>
      <c r="T8" s="4"/>
      <c r="U8" s="4"/>
      <c r="V8" s="4"/>
      <c r="W8" s="4"/>
      <c r="X8" s="4"/>
      <c r="Y8" s="4"/>
      <c r="Z8" s="4"/>
      <c r="AA8" s="4"/>
    </row>
    <row r="9" spans="1:30" s="3" customFormat="1" ht="40" customHeight="1" x14ac:dyDescent="0.35">
      <c r="A9" s="3">
        <v>8</v>
      </c>
      <c r="B9" s="3" t="s">
        <v>29</v>
      </c>
      <c r="C9" s="3" t="s">
        <v>29</v>
      </c>
      <c r="D9" s="3" t="s">
        <v>30</v>
      </c>
      <c r="E9" s="3" t="s">
        <v>29</v>
      </c>
      <c r="F9" s="3" t="s">
        <v>29</v>
      </c>
      <c r="G9" s="3" t="s">
        <v>30</v>
      </c>
      <c r="H9" s="3" t="s">
        <v>30</v>
      </c>
      <c r="I9" s="3" t="s">
        <v>175</v>
      </c>
      <c r="T9" s="4"/>
      <c r="U9" s="4"/>
      <c r="V9" s="4"/>
      <c r="W9" s="4"/>
      <c r="X9" s="4"/>
      <c r="Y9" s="4"/>
      <c r="Z9" s="4"/>
      <c r="AA9" s="4"/>
    </row>
    <row r="10" spans="1:30" s="3" customFormat="1" ht="40" customHeight="1" x14ac:dyDescent="0.35">
      <c r="A10" s="3">
        <v>9</v>
      </c>
      <c r="B10" s="3" t="s">
        <v>29</v>
      </c>
      <c r="C10" s="3" t="s">
        <v>29</v>
      </c>
      <c r="D10" s="3" t="s">
        <v>29</v>
      </c>
      <c r="E10" s="3" t="s">
        <v>29</v>
      </c>
      <c r="F10" s="3" t="s">
        <v>29</v>
      </c>
      <c r="G10" s="3" t="s">
        <v>29</v>
      </c>
      <c r="H10" s="3" t="s">
        <v>29</v>
      </c>
      <c r="I10" s="3" t="s">
        <v>174</v>
      </c>
      <c r="T10" s="4"/>
      <c r="U10" s="4"/>
      <c r="V10" s="4"/>
      <c r="W10" s="4"/>
      <c r="X10" s="4"/>
      <c r="Y10" s="4"/>
      <c r="Z10" s="4"/>
      <c r="AA10" s="4"/>
    </row>
    <row r="11" spans="1:30" s="3" customFormat="1" ht="40" customHeight="1" x14ac:dyDescent="0.35">
      <c r="A11" s="3">
        <v>10</v>
      </c>
      <c r="B11" s="3" t="s">
        <v>30</v>
      </c>
      <c r="C11" s="3" t="s">
        <v>29</v>
      </c>
      <c r="D11" s="3" t="s">
        <v>30</v>
      </c>
      <c r="E11" s="3" t="s">
        <v>30</v>
      </c>
      <c r="F11" s="3" t="s">
        <v>30</v>
      </c>
      <c r="G11" s="3" t="s">
        <v>30</v>
      </c>
      <c r="H11" s="3" t="s">
        <v>30</v>
      </c>
      <c r="T11" s="4"/>
      <c r="U11" s="4"/>
      <c r="V11" s="4"/>
      <c r="W11" s="4"/>
      <c r="X11" s="4"/>
      <c r="Y11" s="4"/>
      <c r="Z11" s="4"/>
      <c r="AA11" s="4"/>
    </row>
    <row r="12" spans="1:30" s="3" customFormat="1" ht="40" customHeight="1" x14ac:dyDescent="0.35">
      <c r="A12" s="3">
        <v>11</v>
      </c>
      <c r="B12" s="3" t="s">
        <v>29</v>
      </c>
      <c r="C12" s="3" t="s">
        <v>29</v>
      </c>
      <c r="D12" s="3" t="s">
        <v>29</v>
      </c>
      <c r="E12" s="3" t="s">
        <v>29</v>
      </c>
      <c r="F12" s="3" t="s">
        <v>29</v>
      </c>
      <c r="G12" s="3" t="s">
        <v>29</v>
      </c>
      <c r="H12" s="3" t="s">
        <v>29</v>
      </c>
      <c r="T12" s="4"/>
      <c r="U12" s="4"/>
      <c r="V12" s="4"/>
      <c r="W12" s="4"/>
      <c r="X12" s="4"/>
      <c r="Y12" s="4"/>
      <c r="Z12" s="4"/>
      <c r="AA12" s="4"/>
    </row>
    <row r="13" spans="1:30" ht="15.5" x14ac:dyDescent="0.35">
      <c r="A13" s="5" t="s">
        <v>53</v>
      </c>
      <c r="B13" s="6">
        <f t="shared" ref="B13:H13" si="0">(COUNTIF(B2:B12,"Excellent")*4+COUNTIF(B2:B12,"Good")*3+COUNTIF(B2:B12,"Satisfactory")*2+COUNTIF(B2:B12,"Not Satisfactory")*1)/COUNTA(B2:B12)</f>
        <v>3.7272727272727271</v>
      </c>
      <c r="C13" s="6">
        <f t="shared" si="0"/>
        <v>3.8181818181818183</v>
      </c>
      <c r="D13" s="6">
        <f t="shared" si="0"/>
        <v>3.6363636363636362</v>
      </c>
      <c r="E13" s="6">
        <f t="shared" si="0"/>
        <v>3.6363636363636362</v>
      </c>
      <c r="F13" s="6">
        <f t="shared" si="0"/>
        <v>3.8181818181818183</v>
      </c>
      <c r="G13" s="6">
        <f t="shared" si="0"/>
        <v>3.7272727272727271</v>
      </c>
      <c r="H13" s="6">
        <f t="shared" si="0"/>
        <v>3.6363636363636362</v>
      </c>
      <c r="I13" s="6"/>
      <c r="J13" s="6"/>
      <c r="K13" s="6"/>
      <c r="L13" s="6"/>
      <c r="M13" s="6"/>
      <c r="N13" s="6"/>
      <c r="O13" s="6"/>
      <c r="P13" s="6"/>
      <c r="Q13" s="6"/>
      <c r="R13" s="6"/>
      <c r="S13" s="6"/>
      <c r="T13" s="7"/>
      <c r="U13" s="7"/>
      <c r="V13" s="7"/>
      <c r="W13" s="7"/>
      <c r="X13" s="7"/>
      <c r="Y13" s="7"/>
      <c r="Z13" s="7"/>
      <c r="AA13" s="7"/>
      <c r="AB13" s="6"/>
      <c r="AC13" s="8"/>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5D9DA9-05B7-4C38-A886-CD0A994ECB48}">
  <dimension ref="A1:AD13"/>
  <sheetViews>
    <sheetView topLeftCell="L10" workbookViewId="0">
      <selection activeCell="P13" sqref="P13"/>
    </sheetView>
  </sheetViews>
  <sheetFormatPr defaultColWidth="8.6328125" defaultRowHeight="14.5" x14ac:dyDescent="0.35"/>
  <cols>
    <col min="1" max="2" width="30.1796875" style="9" customWidth="1"/>
    <col min="3" max="3" width="30.1796875" style="16" customWidth="1"/>
    <col min="4" max="11" width="30.1796875" style="9" customWidth="1"/>
    <col min="12" max="12" width="44.36328125" style="9" customWidth="1"/>
    <col min="13" max="18" width="30.1796875" style="9" customWidth="1"/>
    <col min="19" max="19" width="44.36328125" style="9" customWidth="1"/>
    <col min="20" max="30" width="30.1796875" style="9" customWidth="1"/>
    <col min="31" max="16384" width="8.6328125" style="9"/>
  </cols>
  <sheetData>
    <row r="1" spans="1:30" s="2" customFormat="1" ht="58" x14ac:dyDescent="0.35">
      <c r="A1" s="1" t="s">
        <v>0</v>
      </c>
      <c r="B1" s="1" t="s">
        <v>237</v>
      </c>
      <c r="C1" s="15" t="s">
        <v>236</v>
      </c>
      <c r="D1" s="1" t="s">
        <v>235</v>
      </c>
      <c r="E1" s="1" t="s">
        <v>234</v>
      </c>
      <c r="F1" s="1" t="s">
        <v>233</v>
      </c>
      <c r="G1" s="1" t="s">
        <v>232</v>
      </c>
      <c r="H1" s="1" t="s">
        <v>231</v>
      </c>
      <c r="I1" s="1" t="s">
        <v>14</v>
      </c>
      <c r="J1" s="1" t="s">
        <v>230</v>
      </c>
      <c r="K1" s="1" t="s">
        <v>229</v>
      </c>
      <c r="L1" s="1" t="s">
        <v>228</v>
      </c>
      <c r="M1" s="1" t="s">
        <v>227</v>
      </c>
      <c r="N1" s="1" t="s">
        <v>226</v>
      </c>
      <c r="O1" s="1" t="s">
        <v>225</v>
      </c>
      <c r="P1" s="1" t="s">
        <v>224</v>
      </c>
      <c r="Q1" s="1" t="s">
        <v>223</v>
      </c>
      <c r="R1" s="1" t="s">
        <v>222</v>
      </c>
      <c r="S1" s="1"/>
      <c r="T1" s="1"/>
      <c r="U1" s="1"/>
      <c r="V1" s="1"/>
      <c r="W1" s="1"/>
      <c r="X1" s="1"/>
      <c r="Y1" s="1"/>
      <c r="Z1" s="1"/>
      <c r="AA1" s="1"/>
      <c r="AB1" s="1"/>
      <c r="AC1" s="1"/>
      <c r="AD1" s="1"/>
    </row>
    <row r="2" spans="1:30" s="3" customFormat="1" x14ac:dyDescent="0.35">
      <c r="A2" s="3">
        <v>1</v>
      </c>
      <c r="B2" s="3" t="s">
        <v>221</v>
      </c>
      <c r="C2" s="10">
        <v>44767</v>
      </c>
      <c r="D2" s="3" t="s">
        <v>190</v>
      </c>
      <c r="E2" s="3" t="s">
        <v>30</v>
      </c>
      <c r="F2" s="3" t="s">
        <v>30</v>
      </c>
      <c r="G2" s="3" t="s">
        <v>194</v>
      </c>
      <c r="H2" s="3" t="s">
        <v>31</v>
      </c>
      <c r="I2" s="3" t="s">
        <v>29</v>
      </c>
      <c r="J2" s="3" t="s">
        <v>31</v>
      </c>
      <c r="K2" s="3" t="s">
        <v>31</v>
      </c>
      <c r="L2" s="3" t="s">
        <v>31</v>
      </c>
      <c r="M2" s="3" t="s">
        <v>30</v>
      </c>
      <c r="P2" s="3" t="s">
        <v>31</v>
      </c>
      <c r="T2" s="4"/>
      <c r="U2" s="4"/>
      <c r="V2" s="4"/>
      <c r="W2" s="4"/>
      <c r="X2" s="4"/>
      <c r="Y2" s="4"/>
      <c r="Z2" s="4"/>
      <c r="AA2" s="4"/>
    </row>
    <row r="3" spans="1:30" s="3" customFormat="1" x14ac:dyDescent="0.35">
      <c r="A3" s="3">
        <v>2</v>
      </c>
      <c r="B3" s="3" t="s">
        <v>220</v>
      </c>
      <c r="C3" s="10" t="s">
        <v>219</v>
      </c>
      <c r="D3" s="3" t="s">
        <v>190</v>
      </c>
      <c r="E3" s="3" t="s">
        <v>30</v>
      </c>
      <c r="F3" s="3" t="s">
        <v>31</v>
      </c>
      <c r="G3" s="3" t="s">
        <v>198</v>
      </c>
      <c r="H3" s="3" t="s">
        <v>29</v>
      </c>
      <c r="I3" s="3" t="s">
        <v>29</v>
      </c>
      <c r="J3" s="3" t="s">
        <v>29</v>
      </c>
      <c r="K3" s="3" t="s">
        <v>29</v>
      </c>
      <c r="L3" s="3" t="s">
        <v>29</v>
      </c>
      <c r="M3" s="3" t="s">
        <v>29</v>
      </c>
      <c r="P3" s="3" t="s">
        <v>30</v>
      </c>
      <c r="T3" s="4"/>
      <c r="U3" s="4"/>
      <c r="V3" s="4"/>
      <c r="W3" s="4"/>
      <c r="X3" s="4"/>
      <c r="Y3" s="4"/>
      <c r="Z3" s="4"/>
      <c r="AA3" s="4"/>
    </row>
    <row r="4" spans="1:30" s="3" customFormat="1" x14ac:dyDescent="0.35">
      <c r="A4" s="3">
        <v>3</v>
      </c>
      <c r="B4" s="3" t="s">
        <v>218</v>
      </c>
      <c r="C4" s="10" t="s">
        <v>217</v>
      </c>
      <c r="D4" s="3" t="s">
        <v>199</v>
      </c>
      <c r="E4" s="3" t="s">
        <v>29</v>
      </c>
      <c r="F4" s="3" t="s">
        <v>30</v>
      </c>
      <c r="G4" s="3" t="s">
        <v>189</v>
      </c>
      <c r="H4" s="3" t="s">
        <v>29</v>
      </c>
      <c r="I4" s="3" t="s">
        <v>29</v>
      </c>
      <c r="J4" s="3" t="s">
        <v>29</v>
      </c>
      <c r="K4" s="3" t="s">
        <v>29</v>
      </c>
      <c r="L4" s="3" t="s">
        <v>29</v>
      </c>
      <c r="M4" s="3" t="s">
        <v>29</v>
      </c>
      <c r="N4" s="3" t="s">
        <v>216</v>
      </c>
      <c r="P4" s="3" t="s">
        <v>29</v>
      </c>
      <c r="T4" s="4"/>
      <c r="U4" s="4"/>
      <c r="V4" s="4"/>
      <c r="W4" s="4"/>
      <c r="X4" s="4"/>
      <c r="Y4" s="4"/>
      <c r="Z4" s="4"/>
      <c r="AA4" s="4"/>
    </row>
    <row r="5" spans="1:30" s="3" customFormat="1" ht="174" x14ac:dyDescent="0.35">
      <c r="A5" s="3">
        <v>4</v>
      </c>
      <c r="B5" s="3" t="s">
        <v>215</v>
      </c>
      <c r="C5" s="10" t="s">
        <v>214</v>
      </c>
      <c r="D5" s="3" t="s">
        <v>190</v>
      </c>
      <c r="E5" s="3" t="s">
        <v>30</v>
      </c>
      <c r="F5" s="3" t="s">
        <v>30</v>
      </c>
      <c r="G5" s="3" t="s">
        <v>189</v>
      </c>
      <c r="H5" s="3" t="s">
        <v>30</v>
      </c>
      <c r="I5" s="3" t="s">
        <v>30</v>
      </c>
      <c r="J5" s="3" t="s">
        <v>29</v>
      </c>
      <c r="K5" s="3" t="s">
        <v>30</v>
      </c>
      <c r="L5" s="3" t="s">
        <v>29</v>
      </c>
      <c r="M5" s="3" t="s">
        <v>30</v>
      </c>
      <c r="O5" s="3" t="s">
        <v>213</v>
      </c>
      <c r="P5" s="3" t="s">
        <v>30</v>
      </c>
      <c r="Q5" s="3" t="s">
        <v>212</v>
      </c>
      <c r="R5" s="3" t="s">
        <v>211</v>
      </c>
      <c r="T5" s="4"/>
      <c r="U5" s="4"/>
      <c r="V5" s="4"/>
      <c r="W5" s="4"/>
      <c r="X5" s="4"/>
      <c r="Y5" s="4"/>
      <c r="Z5" s="4"/>
      <c r="AA5" s="4"/>
    </row>
    <row r="6" spans="1:30" s="3" customFormat="1" ht="58" x14ac:dyDescent="0.35">
      <c r="A6" s="3">
        <v>5</v>
      </c>
      <c r="B6" s="3" t="s">
        <v>210</v>
      </c>
      <c r="C6" s="10">
        <v>44762</v>
      </c>
      <c r="D6" s="3" t="s">
        <v>190</v>
      </c>
      <c r="E6" s="3" t="s">
        <v>29</v>
      </c>
      <c r="F6" s="3" t="s">
        <v>29</v>
      </c>
      <c r="G6" s="3" t="s">
        <v>194</v>
      </c>
      <c r="H6" s="3" t="s">
        <v>29</v>
      </c>
      <c r="I6" s="3" t="s">
        <v>29</v>
      </c>
      <c r="J6" s="3" t="s">
        <v>29</v>
      </c>
      <c r="K6" s="3" t="s">
        <v>29</v>
      </c>
      <c r="L6" s="3" t="s">
        <v>29</v>
      </c>
      <c r="M6" s="3" t="s">
        <v>29</v>
      </c>
      <c r="N6" s="3" t="s">
        <v>209</v>
      </c>
      <c r="O6" s="3" t="s">
        <v>208</v>
      </c>
      <c r="P6" s="3" t="s">
        <v>29</v>
      </c>
      <c r="Q6" s="3" t="s">
        <v>207</v>
      </c>
      <c r="R6" s="3" t="s">
        <v>70</v>
      </c>
      <c r="T6" s="4"/>
      <c r="U6" s="4"/>
      <c r="V6" s="4"/>
      <c r="W6" s="4"/>
      <c r="X6" s="4"/>
      <c r="Y6" s="4"/>
      <c r="Z6" s="4"/>
      <c r="AA6" s="4"/>
    </row>
    <row r="7" spans="1:30" s="3" customFormat="1" x14ac:dyDescent="0.35">
      <c r="A7" s="3">
        <v>6</v>
      </c>
      <c r="B7" s="3" t="s">
        <v>206</v>
      </c>
      <c r="C7" s="10">
        <v>44772</v>
      </c>
      <c r="D7" s="3" t="s">
        <v>190</v>
      </c>
      <c r="E7" s="3" t="s">
        <v>29</v>
      </c>
      <c r="F7" s="3" t="s">
        <v>29</v>
      </c>
      <c r="G7" s="3" t="s">
        <v>189</v>
      </c>
      <c r="H7" s="3" t="s">
        <v>30</v>
      </c>
      <c r="I7" s="3" t="s">
        <v>29</v>
      </c>
      <c r="J7" s="3" t="s">
        <v>29</v>
      </c>
      <c r="K7" s="3" t="s">
        <v>29</v>
      </c>
      <c r="L7" s="3" t="s">
        <v>29</v>
      </c>
      <c r="M7" s="3" t="s">
        <v>29</v>
      </c>
      <c r="N7" s="3" t="s">
        <v>205</v>
      </c>
      <c r="P7" s="3" t="s">
        <v>29</v>
      </c>
      <c r="T7" s="4"/>
      <c r="U7" s="4"/>
      <c r="V7" s="4"/>
      <c r="W7" s="4"/>
      <c r="X7" s="4"/>
      <c r="Y7" s="4"/>
      <c r="Z7" s="4"/>
      <c r="AA7" s="4"/>
    </row>
    <row r="8" spans="1:30" s="3" customFormat="1" x14ac:dyDescent="0.35">
      <c r="A8" s="3">
        <v>7</v>
      </c>
      <c r="B8" s="3" t="s">
        <v>204</v>
      </c>
      <c r="C8" s="10">
        <v>47300</v>
      </c>
      <c r="D8" s="3" t="s">
        <v>190</v>
      </c>
      <c r="E8" s="3" t="s">
        <v>30</v>
      </c>
      <c r="F8" s="3" t="s">
        <v>29</v>
      </c>
      <c r="G8" s="3" t="s">
        <v>198</v>
      </c>
      <c r="H8" s="3" t="s">
        <v>29</v>
      </c>
      <c r="I8" s="3" t="s">
        <v>29</v>
      </c>
      <c r="J8" s="3" t="s">
        <v>30</v>
      </c>
      <c r="K8" s="3" t="s">
        <v>30</v>
      </c>
      <c r="L8" s="3" t="s">
        <v>30</v>
      </c>
      <c r="M8" s="3" t="s">
        <v>29</v>
      </c>
      <c r="P8" s="3" t="s">
        <v>30</v>
      </c>
      <c r="Q8" s="3" t="s">
        <v>203</v>
      </c>
      <c r="T8" s="4"/>
      <c r="U8" s="4"/>
      <c r="V8" s="4"/>
      <c r="W8" s="4"/>
      <c r="X8" s="4"/>
      <c r="Y8" s="4"/>
      <c r="Z8" s="4"/>
      <c r="AA8" s="4"/>
    </row>
    <row r="9" spans="1:30" s="3" customFormat="1" ht="101.5" x14ac:dyDescent="0.35">
      <c r="A9" s="3">
        <v>8</v>
      </c>
      <c r="B9" s="3" t="s">
        <v>202</v>
      </c>
      <c r="C9" s="10"/>
      <c r="D9" s="3" t="s">
        <v>190</v>
      </c>
      <c r="E9" s="3" t="s">
        <v>30</v>
      </c>
      <c r="F9" s="3" t="s">
        <v>30</v>
      </c>
      <c r="G9" s="3" t="s">
        <v>194</v>
      </c>
      <c r="H9" s="3" t="s">
        <v>30</v>
      </c>
      <c r="I9" s="3" t="s">
        <v>29</v>
      </c>
      <c r="J9" s="3" t="s">
        <v>29</v>
      </c>
      <c r="K9" s="3" t="s">
        <v>30</v>
      </c>
      <c r="L9" s="3" t="s">
        <v>29</v>
      </c>
      <c r="M9" s="3" t="s">
        <v>30</v>
      </c>
      <c r="P9" s="3" t="s">
        <v>30</v>
      </c>
      <c r="Q9" s="3" t="s">
        <v>201</v>
      </c>
      <c r="T9" s="4"/>
      <c r="U9" s="4"/>
      <c r="V9" s="4"/>
      <c r="W9" s="4"/>
      <c r="X9" s="4"/>
      <c r="Y9" s="4"/>
      <c r="Z9" s="4"/>
      <c r="AA9" s="4"/>
    </row>
    <row r="10" spans="1:30" s="12" customFormat="1" ht="159.5" x14ac:dyDescent="0.35">
      <c r="A10" s="12">
        <v>9</v>
      </c>
      <c r="B10" s="12" t="s">
        <v>200</v>
      </c>
      <c r="C10" s="14">
        <v>44769</v>
      </c>
      <c r="D10" s="12" t="s">
        <v>199</v>
      </c>
      <c r="E10" s="13" t="s">
        <v>30</v>
      </c>
      <c r="F10" s="13" t="s">
        <v>29</v>
      </c>
      <c r="G10" s="13" t="s">
        <v>198</v>
      </c>
      <c r="H10" s="13" t="s">
        <v>30</v>
      </c>
      <c r="I10" s="13" t="s">
        <v>29</v>
      </c>
      <c r="J10" s="13" t="s">
        <v>29</v>
      </c>
      <c r="K10" s="13" t="s">
        <v>29</v>
      </c>
      <c r="L10" s="13" t="s">
        <v>29</v>
      </c>
      <c r="M10" s="13" t="s">
        <v>29</v>
      </c>
      <c r="O10" s="12" t="s">
        <v>197</v>
      </c>
      <c r="P10" s="13" t="s">
        <v>29</v>
      </c>
      <c r="R10" s="12" t="s">
        <v>196</v>
      </c>
    </row>
    <row r="11" spans="1:30" s="12" customFormat="1" ht="15.5" x14ac:dyDescent="0.35">
      <c r="A11" s="12">
        <v>10</v>
      </c>
      <c r="B11" s="12" t="s">
        <v>195</v>
      </c>
      <c r="C11" s="14">
        <v>44771</v>
      </c>
      <c r="D11" s="12" t="s">
        <v>190</v>
      </c>
      <c r="E11" s="13" t="s">
        <v>30</v>
      </c>
      <c r="F11" s="13" t="s">
        <v>30</v>
      </c>
      <c r="G11" s="13" t="s">
        <v>194</v>
      </c>
      <c r="H11" s="13" t="s">
        <v>29</v>
      </c>
      <c r="I11" s="13" t="s">
        <v>29</v>
      </c>
      <c r="J11" s="13" t="s">
        <v>30</v>
      </c>
      <c r="K11" s="13" t="s">
        <v>29</v>
      </c>
      <c r="L11" s="13" t="s">
        <v>29</v>
      </c>
      <c r="M11" s="13" t="s">
        <v>29</v>
      </c>
      <c r="N11" s="12" t="s">
        <v>193</v>
      </c>
      <c r="P11" s="13" t="s">
        <v>30</v>
      </c>
    </row>
    <row r="12" spans="1:30" s="12" customFormat="1" ht="58" x14ac:dyDescent="0.35">
      <c r="A12" s="12">
        <v>11</v>
      </c>
      <c r="B12" s="12" t="s">
        <v>192</v>
      </c>
      <c r="C12" s="14" t="s">
        <v>191</v>
      </c>
      <c r="D12" s="12" t="s">
        <v>190</v>
      </c>
      <c r="E12" s="13" t="s">
        <v>29</v>
      </c>
      <c r="F12" s="13" t="s">
        <v>29</v>
      </c>
      <c r="G12" s="13" t="s">
        <v>189</v>
      </c>
      <c r="H12" s="13" t="s">
        <v>30</v>
      </c>
      <c r="I12" s="13" t="s">
        <v>29</v>
      </c>
      <c r="J12" s="13" t="s">
        <v>29</v>
      </c>
      <c r="K12" s="13" t="s">
        <v>29</v>
      </c>
      <c r="L12" s="13" t="s">
        <v>29</v>
      </c>
      <c r="M12" s="13" t="s">
        <v>29</v>
      </c>
      <c r="N12" s="12" t="s">
        <v>188</v>
      </c>
      <c r="O12" s="12" t="s">
        <v>187</v>
      </c>
      <c r="P12" s="13" t="s">
        <v>29</v>
      </c>
      <c r="Q12" s="12" t="s">
        <v>186</v>
      </c>
    </row>
    <row r="13" spans="1:30" s="11" customFormat="1" ht="40" customHeight="1" x14ac:dyDescent="0.35">
      <c r="E13" s="6">
        <f>(COUNTIF(E2:E12,"Excellent")*4+COUNTIF(E2:E12,"Good")*3+COUNTIF(E2:E12,"Satisfactory")*2+COUNTIF(E2:E12,"Not Satisfactory")*1)/COUNTA(E2:E12)</f>
        <v>3.3636363636363638</v>
      </c>
      <c r="F13" s="6">
        <f>(COUNTIF(F2:F12,"Excellent")*4+COUNTIF(F2:F12,"Good")*3+COUNTIF(F2:F12,"Satisfactory")*2+COUNTIF(F2:F12,"Not Satisfactory")*1)/COUNTA(F2:F12)</f>
        <v>3.3636363636363638</v>
      </c>
      <c r="G13" s="6">
        <f>(COUNTIF(G2:G12,"Very difficult")*4+COUNTIF(G2:G12,"Difficult")*3+COUNTIF(G2:G12,"Not too difficult")*2+COUNTIF(G2:G12,"Easy")*1)/COUNTA(G2:G12)</f>
        <v>3.0909090909090908</v>
      </c>
      <c r="H13" s="6">
        <f>(COUNTIF(H2:H12,"Excellent")*4+COUNTIF(H2:H12,"Good")*3+COUNTIF(H2:H12,"Satisfactory")*2+COUNTIF(H2:H12,"Not Satisfactory")*1)/COUNTA(H2:H12)</f>
        <v>3.3636363636363638</v>
      </c>
      <c r="I13" s="6">
        <f t="shared" ref="I13:J13" si="0">(COUNTIF(I2:I12,"Excellent")*4+COUNTIF(I2:I12,"Good")*3+COUNTIF(I2:I12,"Satisfactory")*2+COUNTIF(I2:I12,"Not Satisfactory")*1)/COUNTA(I2:I12)</f>
        <v>3.9090909090909092</v>
      </c>
      <c r="J13" s="6">
        <f t="shared" si="0"/>
        <v>3.6363636363636362</v>
      </c>
      <c r="K13" s="6">
        <f>(COUNTIF(K2:K12,"Excellent")*4+COUNTIF(K2:K12,"Good")*3+COUNTIF(K2:K12,"Satisfactory")*2+COUNTIF(K2:K12,"Not Satisfactory")*1)/COUNTA(K2:K12)</f>
        <v>3.5454545454545454</v>
      </c>
      <c r="L13" s="6">
        <f t="shared" ref="L13" si="1">(COUNTIF(L2:L12,"Excellent")*4+COUNTIF(L2:L12,"Good")*3+COUNTIF(L2:L12,"Satisfactory")*2+COUNTIF(L2:L12,"Not Satisfactory")*1)/COUNTA(L2:L12)</f>
        <v>3.7272727272727271</v>
      </c>
      <c r="M13" s="6">
        <f>(COUNTIF(M2:M12,"Excellent")*4+COUNTIF(M2:M12,"Good")*3+COUNTIF(M2:M12,"Satisfactory")*2+COUNTIF(M2:M12,"Not Satisfactory")*1)/COUNTA(M2:M12)</f>
        <v>3.7272727272727271</v>
      </c>
      <c r="P13" s="6">
        <f>(COUNTIF(P2:P12,"Excellent")*4+COUNTIF(P2:P12,"Good")*3+COUNTIF(P2:P12,"Satisfactory")*2+COUNTIF(P2:P12,"Not Satisfactory")*1)/COUNTA(P2:P12)</f>
        <v>3.3636363636363638</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E85761-DFF4-4AA7-B340-5F3DA74E5BAD}">
  <dimension ref="A1:AH13"/>
  <sheetViews>
    <sheetView tabSelected="1" topLeftCell="AE12" workbookViewId="0">
      <selection activeCell="AE13" sqref="AE13:AF13"/>
    </sheetView>
  </sheetViews>
  <sheetFormatPr defaultColWidth="8.6328125" defaultRowHeight="14.5" x14ac:dyDescent="0.35"/>
  <cols>
    <col min="1" max="2" width="30.1796875" style="9" customWidth="1"/>
    <col min="3" max="3" width="30.1796875" style="16" customWidth="1"/>
    <col min="4" max="11" width="30.1796875" style="9" customWidth="1"/>
    <col min="12" max="12" width="44.36328125" style="9" customWidth="1"/>
    <col min="13" max="18" width="30.1796875" style="9" customWidth="1"/>
    <col min="19" max="19" width="44.36328125" style="9" customWidth="1"/>
    <col min="20" max="34" width="30.1796875" style="9" customWidth="1"/>
    <col min="35" max="16384" width="8.6328125" style="9"/>
  </cols>
  <sheetData>
    <row r="1" spans="1:34" s="2" customFormat="1" ht="58" x14ac:dyDescent="0.35">
      <c r="A1" s="1" t="s">
        <v>0</v>
      </c>
      <c r="B1" s="1" t="s">
        <v>346</v>
      </c>
      <c r="C1" s="15" t="s">
        <v>236</v>
      </c>
      <c r="D1" s="1" t="s">
        <v>345</v>
      </c>
      <c r="E1" s="1" t="s">
        <v>344</v>
      </c>
      <c r="F1" s="1" t="s">
        <v>343</v>
      </c>
      <c r="G1" s="1" t="s">
        <v>342</v>
      </c>
      <c r="H1" s="1" t="s">
        <v>341</v>
      </c>
      <c r="I1" s="1" t="s">
        <v>340</v>
      </c>
      <c r="J1" s="1" t="s">
        <v>328</v>
      </c>
      <c r="K1" s="1" t="s">
        <v>327</v>
      </c>
      <c r="L1" s="1" t="s">
        <v>339</v>
      </c>
      <c r="M1" s="1" t="s">
        <v>338</v>
      </c>
      <c r="N1" s="1" t="s">
        <v>337</v>
      </c>
      <c r="O1" s="1" t="s">
        <v>328</v>
      </c>
      <c r="P1" s="1" t="s">
        <v>327</v>
      </c>
      <c r="Q1" s="1" t="s">
        <v>328</v>
      </c>
      <c r="R1" s="1" t="s">
        <v>327</v>
      </c>
      <c r="S1" s="1" t="s">
        <v>336</v>
      </c>
      <c r="T1" s="1" t="s">
        <v>335</v>
      </c>
      <c r="U1" s="1" t="s">
        <v>334</v>
      </c>
      <c r="V1" s="1" t="s">
        <v>333</v>
      </c>
      <c r="W1" s="1" t="s">
        <v>328</v>
      </c>
      <c r="X1" s="1" t="s">
        <v>327</v>
      </c>
      <c r="Y1" s="1" t="s">
        <v>328</v>
      </c>
      <c r="Z1" s="1" t="s">
        <v>327</v>
      </c>
      <c r="AA1" s="1" t="s">
        <v>332</v>
      </c>
      <c r="AB1" s="1" t="s">
        <v>331</v>
      </c>
      <c r="AC1" s="1" t="s">
        <v>330</v>
      </c>
      <c r="AD1" s="1" t="s">
        <v>329</v>
      </c>
      <c r="AE1" s="1" t="s">
        <v>328</v>
      </c>
      <c r="AF1" s="1" t="s">
        <v>327</v>
      </c>
      <c r="AG1" s="1" t="s">
        <v>326</v>
      </c>
      <c r="AH1" s="1" t="s">
        <v>222</v>
      </c>
    </row>
    <row r="2" spans="1:34" s="3" customFormat="1" x14ac:dyDescent="0.35">
      <c r="A2" s="3">
        <v>1</v>
      </c>
      <c r="B2" s="3" t="s">
        <v>206</v>
      </c>
      <c r="C2" s="10">
        <v>44772</v>
      </c>
      <c r="D2" s="3" t="s">
        <v>206</v>
      </c>
      <c r="I2" s="3" t="s">
        <v>29</v>
      </c>
      <c r="J2" s="3" t="s">
        <v>29</v>
      </c>
      <c r="K2" s="3" t="s">
        <v>29</v>
      </c>
      <c r="L2" s="3" t="s">
        <v>250</v>
      </c>
      <c r="M2" s="3" t="s">
        <v>261</v>
      </c>
      <c r="N2" s="3" t="s">
        <v>30</v>
      </c>
      <c r="O2" s="3" t="s">
        <v>30</v>
      </c>
      <c r="P2" s="3" t="s">
        <v>30</v>
      </c>
      <c r="Q2" s="3" t="s">
        <v>31</v>
      </c>
      <c r="R2" s="3" t="s">
        <v>31</v>
      </c>
      <c r="S2" s="3" t="s">
        <v>248</v>
      </c>
      <c r="T2" s="4" t="s">
        <v>38</v>
      </c>
      <c r="U2" s="4" t="s">
        <v>277</v>
      </c>
      <c r="V2" s="4"/>
      <c r="W2" s="4" t="s">
        <v>246</v>
      </c>
      <c r="X2" s="4" t="s">
        <v>246</v>
      </c>
      <c r="Y2" s="4" t="s">
        <v>244</v>
      </c>
      <c r="Z2" s="4" t="s">
        <v>244</v>
      </c>
      <c r="AA2" s="4"/>
      <c r="AE2" s="3" t="s">
        <v>29</v>
      </c>
      <c r="AF2" s="3" t="s">
        <v>29</v>
      </c>
    </row>
    <row r="3" spans="1:34" s="3" customFormat="1" ht="72.5" x14ac:dyDescent="0.35">
      <c r="A3" s="3">
        <v>2</v>
      </c>
      <c r="B3" s="3" t="s">
        <v>313</v>
      </c>
      <c r="C3" s="10" t="s">
        <v>325</v>
      </c>
      <c r="D3" s="3" t="s">
        <v>313</v>
      </c>
      <c r="E3" s="3" t="s">
        <v>324</v>
      </c>
      <c r="F3" s="3" t="s">
        <v>323</v>
      </c>
      <c r="G3" s="3" t="s">
        <v>291</v>
      </c>
      <c r="I3" s="3" t="s">
        <v>29</v>
      </c>
      <c r="J3" s="3" t="s">
        <v>29</v>
      </c>
      <c r="K3" s="3" t="s">
        <v>29</v>
      </c>
      <c r="L3" s="3" t="s">
        <v>250</v>
      </c>
      <c r="M3" s="3" t="s">
        <v>261</v>
      </c>
      <c r="N3" s="3" t="s">
        <v>29</v>
      </c>
      <c r="O3" s="3" t="s">
        <v>29</v>
      </c>
      <c r="P3" s="3" t="s">
        <v>29</v>
      </c>
      <c r="Q3" s="3" t="s">
        <v>30</v>
      </c>
      <c r="R3" s="3" t="s">
        <v>30</v>
      </c>
      <c r="S3" s="3" t="s">
        <v>278</v>
      </c>
      <c r="T3" s="4" t="s">
        <v>252</v>
      </c>
      <c r="U3" s="4"/>
      <c r="V3" s="4"/>
      <c r="W3" s="4" t="s">
        <v>246</v>
      </c>
      <c r="X3" s="4" t="s">
        <v>246</v>
      </c>
      <c r="Y3" s="4" t="s">
        <v>258</v>
      </c>
      <c r="Z3" s="4" t="s">
        <v>244</v>
      </c>
      <c r="AA3" s="4" t="s">
        <v>322</v>
      </c>
      <c r="AB3" s="3" t="s">
        <v>321</v>
      </c>
      <c r="AC3" s="3" t="s">
        <v>320</v>
      </c>
      <c r="AE3" s="3" t="s">
        <v>29</v>
      </c>
      <c r="AF3" s="3" t="s">
        <v>29</v>
      </c>
    </row>
    <row r="4" spans="1:34" s="3" customFormat="1" ht="29" x14ac:dyDescent="0.35">
      <c r="A4" s="3">
        <v>3</v>
      </c>
      <c r="B4" s="3" t="s">
        <v>319</v>
      </c>
      <c r="C4" s="10">
        <v>44652</v>
      </c>
      <c r="D4" s="3" t="s">
        <v>318</v>
      </c>
      <c r="F4" s="3" t="s">
        <v>252</v>
      </c>
      <c r="G4" s="3" t="s">
        <v>252</v>
      </c>
      <c r="I4" s="3" t="s">
        <v>30</v>
      </c>
      <c r="J4" s="3" t="s">
        <v>30</v>
      </c>
      <c r="K4" s="3" t="s">
        <v>30</v>
      </c>
      <c r="L4" s="3" t="s">
        <v>250</v>
      </c>
      <c r="M4" s="3" t="s">
        <v>261</v>
      </c>
      <c r="N4" s="3" t="s">
        <v>30</v>
      </c>
      <c r="O4" s="3" t="s">
        <v>30</v>
      </c>
      <c r="P4" s="3" t="s">
        <v>29</v>
      </c>
      <c r="Q4" s="3" t="s">
        <v>30</v>
      </c>
      <c r="R4" s="3" t="s">
        <v>30</v>
      </c>
      <c r="S4" s="3" t="s">
        <v>278</v>
      </c>
      <c r="T4" s="4" t="s">
        <v>252</v>
      </c>
      <c r="U4" s="4" t="s">
        <v>277</v>
      </c>
      <c r="V4" s="4"/>
      <c r="W4" s="4" t="s">
        <v>246</v>
      </c>
      <c r="X4" s="4" t="s">
        <v>246</v>
      </c>
      <c r="Y4" s="4" t="s">
        <v>258</v>
      </c>
      <c r="Z4" s="4" t="s">
        <v>258</v>
      </c>
      <c r="AA4" s="4" t="s">
        <v>317</v>
      </c>
      <c r="AB4" s="3" t="s">
        <v>316</v>
      </c>
      <c r="AC4" s="3" t="s">
        <v>315</v>
      </c>
      <c r="AD4" s="3" t="s">
        <v>90</v>
      </c>
      <c r="AE4" s="3" t="s">
        <v>30</v>
      </c>
      <c r="AF4" s="3" t="s">
        <v>30</v>
      </c>
    </row>
    <row r="5" spans="1:34" s="3" customFormat="1" x14ac:dyDescent="0.35">
      <c r="A5" s="3">
        <v>4</v>
      </c>
      <c r="B5" s="3" t="s">
        <v>221</v>
      </c>
      <c r="C5" s="10" t="s">
        <v>314</v>
      </c>
      <c r="D5" s="3" t="s">
        <v>313</v>
      </c>
      <c r="I5" s="3" t="s">
        <v>29</v>
      </c>
      <c r="J5" s="3" t="s">
        <v>29</v>
      </c>
      <c r="K5" s="3" t="s">
        <v>31</v>
      </c>
      <c r="L5" s="3" t="s">
        <v>290</v>
      </c>
      <c r="M5" s="3" t="s">
        <v>249</v>
      </c>
      <c r="N5" s="3" t="s">
        <v>30</v>
      </c>
      <c r="O5" s="3" t="s">
        <v>29</v>
      </c>
      <c r="P5" s="3" t="s">
        <v>30</v>
      </c>
      <c r="Q5" s="3" t="s">
        <v>29</v>
      </c>
      <c r="R5" s="3" t="s">
        <v>29</v>
      </c>
      <c r="S5" s="3" t="s">
        <v>248</v>
      </c>
      <c r="T5" s="4" t="s">
        <v>38</v>
      </c>
      <c r="U5" s="4"/>
      <c r="V5" s="4"/>
      <c r="W5" s="4" t="s">
        <v>246</v>
      </c>
      <c r="X5" s="4" t="s">
        <v>246</v>
      </c>
      <c r="Y5" s="4" t="s">
        <v>244</v>
      </c>
      <c r="Z5" s="4" t="s">
        <v>244</v>
      </c>
      <c r="AA5" s="4"/>
      <c r="AE5" s="3" t="s">
        <v>29</v>
      </c>
      <c r="AF5" s="3" t="s">
        <v>31</v>
      </c>
    </row>
    <row r="6" spans="1:34" s="3" customFormat="1" ht="43.5" x14ac:dyDescent="0.35">
      <c r="A6" s="3">
        <v>5</v>
      </c>
      <c r="B6" s="3" t="s">
        <v>204</v>
      </c>
      <c r="C6" s="10"/>
      <c r="D6" s="3" t="s">
        <v>312</v>
      </c>
      <c r="E6" s="3" t="s">
        <v>311</v>
      </c>
      <c r="F6" s="3" t="s">
        <v>310</v>
      </c>
      <c r="G6" s="3" t="s">
        <v>291</v>
      </c>
      <c r="I6" s="3" t="s">
        <v>29</v>
      </c>
      <c r="J6" s="3" t="s">
        <v>30</v>
      </c>
      <c r="K6" s="3" t="s">
        <v>30</v>
      </c>
      <c r="L6" s="3" t="s">
        <v>250</v>
      </c>
      <c r="M6" s="3" t="s">
        <v>261</v>
      </c>
      <c r="N6" s="3" t="s">
        <v>29</v>
      </c>
      <c r="O6" s="3" t="s">
        <v>30</v>
      </c>
      <c r="P6" s="3" t="s">
        <v>29</v>
      </c>
      <c r="Q6" s="3" t="s">
        <v>31</v>
      </c>
      <c r="R6" s="3" t="s">
        <v>31</v>
      </c>
      <c r="S6" s="3" t="s">
        <v>31</v>
      </c>
      <c r="T6" s="4" t="s">
        <v>38</v>
      </c>
      <c r="U6" s="4"/>
      <c r="V6" s="4" t="s">
        <v>309</v>
      </c>
      <c r="W6" s="4" t="s">
        <v>246</v>
      </c>
      <c r="X6" s="4" t="s">
        <v>246</v>
      </c>
      <c r="Y6" s="4" t="s">
        <v>258</v>
      </c>
      <c r="Z6" s="4" t="s">
        <v>258</v>
      </c>
      <c r="AA6" s="4" t="s">
        <v>308</v>
      </c>
      <c r="AB6" s="3" t="s">
        <v>307</v>
      </c>
      <c r="AC6" s="3" t="s">
        <v>306</v>
      </c>
      <c r="AD6" s="3" t="s">
        <v>305</v>
      </c>
      <c r="AE6" s="3" t="s">
        <v>29</v>
      </c>
      <c r="AF6" s="3" t="s">
        <v>29</v>
      </c>
      <c r="AG6" s="3" t="s">
        <v>304</v>
      </c>
    </row>
    <row r="7" spans="1:34" s="3" customFormat="1" ht="130.5" x14ac:dyDescent="0.35">
      <c r="A7" s="3">
        <v>6</v>
      </c>
      <c r="B7" s="3" t="s">
        <v>202</v>
      </c>
      <c r="C7" s="10"/>
      <c r="D7" s="3" t="s">
        <v>206</v>
      </c>
      <c r="E7" s="3" t="s">
        <v>303</v>
      </c>
      <c r="F7" s="3" t="s">
        <v>302</v>
      </c>
      <c r="G7" s="3" t="s">
        <v>252</v>
      </c>
      <c r="H7" s="3" t="s">
        <v>301</v>
      </c>
      <c r="I7" s="3" t="s">
        <v>29</v>
      </c>
      <c r="J7" s="3" t="s">
        <v>29</v>
      </c>
      <c r="K7" s="3" t="s">
        <v>29</v>
      </c>
      <c r="L7" s="3" t="s">
        <v>250</v>
      </c>
      <c r="M7" s="3" t="s">
        <v>249</v>
      </c>
      <c r="N7" s="3" t="s">
        <v>29</v>
      </c>
      <c r="O7" s="3" t="s">
        <v>31</v>
      </c>
      <c r="P7" s="3" t="s">
        <v>30</v>
      </c>
      <c r="Q7" s="3" t="s">
        <v>30</v>
      </c>
      <c r="R7" s="3" t="s">
        <v>30</v>
      </c>
      <c r="S7" s="3" t="s">
        <v>248</v>
      </c>
      <c r="T7" s="4" t="s">
        <v>38</v>
      </c>
      <c r="U7" s="4"/>
      <c r="V7" s="4" t="s">
        <v>300</v>
      </c>
      <c r="W7" s="4" t="s">
        <v>246</v>
      </c>
      <c r="X7" s="4" t="s">
        <v>299</v>
      </c>
      <c r="Y7" s="4" t="s">
        <v>244</v>
      </c>
      <c r="Z7" s="4" t="s">
        <v>244</v>
      </c>
      <c r="AA7" s="4" t="s">
        <v>298</v>
      </c>
      <c r="AB7" s="3" t="s">
        <v>297</v>
      </c>
      <c r="AC7" s="3" t="s">
        <v>296</v>
      </c>
      <c r="AD7" s="3" t="s">
        <v>295</v>
      </c>
      <c r="AE7" s="3" t="s">
        <v>29</v>
      </c>
      <c r="AF7" s="3" t="s">
        <v>29</v>
      </c>
      <c r="AG7" s="3" t="s">
        <v>294</v>
      </c>
    </row>
    <row r="8" spans="1:34" s="3" customFormat="1" ht="87" x14ac:dyDescent="0.35">
      <c r="A8" s="3">
        <v>7</v>
      </c>
      <c r="B8" s="3" t="s">
        <v>202</v>
      </c>
      <c r="C8" s="10">
        <v>44765</v>
      </c>
      <c r="D8" s="3" t="s">
        <v>206</v>
      </c>
      <c r="E8" s="3" t="s">
        <v>293</v>
      </c>
      <c r="F8" s="3" t="s">
        <v>292</v>
      </c>
      <c r="G8" s="3" t="s">
        <v>291</v>
      </c>
      <c r="H8" s="3" t="s">
        <v>70</v>
      </c>
      <c r="I8" s="3" t="s">
        <v>29</v>
      </c>
      <c r="J8" s="3" t="s">
        <v>29</v>
      </c>
      <c r="K8" s="3" t="s">
        <v>29</v>
      </c>
      <c r="L8" s="3" t="s">
        <v>290</v>
      </c>
      <c r="M8" s="3" t="s">
        <v>290</v>
      </c>
      <c r="N8" s="3" t="s">
        <v>29</v>
      </c>
      <c r="O8" s="3" t="s">
        <v>29</v>
      </c>
      <c r="P8" s="3" t="s">
        <v>29</v>
      </c>
      <c r="Q8" s="3" t="s">
        <v>29</v>
      </c>
      <c r="R8" s="3" t="s">
        <v>29</v>
      </c>
      <c r="S8" s="3" t="s">
        <v>278</v>
      </c>
      <c r="T8" s="4" t="s">
        <v>38</v>
      </c>
      <c r="U8" s="4" t="s">
        <v>260</v>
      </c>
      <c r="V8" s="4" t="s">
        <v>289</v>
      </c>
      <c r="W8" s="4" t="s">
        <v>246</v>
      </c>
      <c r="X8" s="4" t="s">
        <v>246</v>
      </c>
      <c r="Y8" s="4" t="s">
        <v>244</v>
      </c>
      <c r="Z8" s="4" t="s">
        <v>244</v>
      </c>
      <c r="AA8" s="4" t="s">
        <v>288</v>
      </c>
      <c r="AB8" s="3" t="s">
        <v>287</v>
      </c>
      <c r="AC8" s="3" t="s">
        <v>286</v>
      </c>
      <c r="AD8" s="3" t="s">
        <v>285</v>
      </c>
      <c r="AE8" s="3" t="s">
        <v>29</v>
      </c>
      <c r="AF8" s="3" t="s">
        <v>29</v>
      </c>
      <c r="AG8" s="3" t="s">
        <v>284</v>
      </c>
      <c r="AH8" s="3" t="s">
        <v>70</v>
      </c>
    </row>
    <row r="9" spans="1:34" s="3" customFormat="1" ht="72.5" x14ac:dyDescent="0.35">
      <c r="A9" s="3">
        <v>8</v>
      </c>
      <c r="B9" s="3" t="s">
        <v>270</v>
      </c>
      <c r="C9" s="10" t="s">
        <v>283</v>
      </c>
      <c r="D9" s="3" t="s">
        <v>282</v>
      </c>
      <c r="E9" s="3" t="s">
        <v>281</v>
      </c>
      <c r="F9" s="3" t="s">
        <v>280</v>
      </c>
      <c r="G9" s="3" t="s">
        <v>252</v>
      </c>
      <c r="H9" s="3" t="s">
        <v>279</v>
      </c>
      <c r="I9" s="3" t="s">
        <v>29</v>
      </c>
      <c r="J9" s="3" t="s">
        <v>29</v>
      </c>
      <c r="L9" s="3" t="s">
        <v>250</v>
      </c>
      <c r="M9" s="3" t="s">
        <v>261</v>
      </c>
      <c r="N9" s="3" t="s">
        <v>29</v>
      </c>
      <c r="O9" s="3" t="s">
        <v>29</v>
      </c>
      <c r="Q9" s="3" t="s">
        <v>29</v>
      </c>
      <c r="S9" s="3" t="s">
        <v>278</v>
      </c>
      <c r="T9" s="4" t="s">
        <v>252</v>
      </c>
      <c r="U9" s="4" t="s">
        <v>277</v>
      </c>
      <c r="V9" s="4" t="s">
        <v>276</v>
      </c>
      <c r="W9" s="4" t="s">
        <v>246</v>
      </c>
      <c r="X9" s="4"/>
      <c r="Y9" s="4" t="s">
        <v>244</v>
      </c>
      <c r="Z9" s="4"/>
      <c r="AA9" s="4" t="s">
        <v>275</v>
      </c>
      <c r="AB9" s="3" t="s">
        <v>274</v>
      </c>
      <c r="AC9" s="3" t="s">
        <v>273</v>
      </c>
      <c r="AD9" s="3" t="s">
        <v>272</v>
      </c>
      <c r="AE9" s="3" t="s">
        <v>29</v>
      </c>
      <c r="AG9" s="3" t="s">
        <v>271</v>
      </c>
      <c r="AH9" s="3" t="s">
        <v>270</v>
      </c>
    </row>
    <row r="10" spans="1:34" s="3" customFormat="1" ht="116" x14ac:dyDescent="0.35">
      <c r="A10" s="3">
        <v>9</v>
      </c>
      <c r="B10" s="3" t="s">
        <v>195</v>
      </c>
      <c r="C10" s="10">
        <v>44771</v>
      </c>
      <c r="D10" s="3" t="s">
        <v>269</v>
      </c>
      <c r="E10" s="3" t="s">
        <v>268</v>
      </c>
      <c r="F10" s="3" t="s">
        <v>267</v>
      </c>
      <c r="G10" s="3" t="s">
        <v>252</v>
      </c>
      <c r="H10" s="3" t="s">
        <v>266</v>
      </c>
      <c r="I10" s="3" t="s">
        <v>29</v>
      </c>
      <c r="J10" s="3" t="s">
        <v>30</v>
      </c>
      <c r="K10" s="3" t="s">
        <v>29</v>
      </c>
      <c r="L10" s="3" t="s">
        <v>265</v>
      </c>
      <c r="M10" s="3" t="s">
        <v>249</v>
      </c>
      <c r="N10" s="3" t="s">
        <v>30</v>
      </c>
      <c r="O10" s="3" t="s">
        <v>31</v>
      </c>
      <c r="P10" s="3" t="s">
        <v>29</v>
      </c>
      <c r="Q10" s="3" t="s">
        <v>31</v>
      </c>
      <c r="R10" s="3" t="s">
        <v>29</v>
      </c>
      <c r="S10" s="3" t="s">
        <v>248</v>
      </c>
      <c r="T10" s="4" t="s">
        <v>252</v>
      </c>
      <c r="U10" s="4" t="s">
        <v>264</v>
      </c>
      <c r="V10" s="4"/>
      <c r="W10" s="4" t="s">
        <v>246</v>
      </c>
      <c r="X10" s="4" t="s">
        <v>246</v>
      </c>
      <c r="Y10" s="4" t="s">
        <v>258</v>
      </c>
      <c r="Z10" s="4" t="s">
        <v>258</v>
      </c>
      <c r="AA10" s="4"/>
      <c r="AC10" s="3" t="s">
        <v>263</v>
      </c>
      <c r="AE10" s="3" t="s">
        <v>30</v>
      </c>
      <c r="AF10" s="3" t="s">
        <v>29</v>
      </c>
    </row>
    <row r="11" spans="1:34" s="12" customFormat="1" ht="116" x14ac:dyDescent="0.35">
      <c r="A11" s="12">
        <v>10</v>
      </c>
      <c r="C11" s="14"/>
      <c r="F11" s="12" t="s">
        <v>252</v>
      </c>
      <c r="G11" s="12" t="s">
        <v>252</v>
      </c>
      <c r="H11" s="12" t="s">
        <v>262</v>
      </c>
      <c r="I11" s="13" t="s">
        <v>29</v>
      </c>
      <c r="J11" s="13" t="s">
        <v>30</v>
      </c>
      <c r="K11" s="13" t="s">
        <v>30</v>
      </c>
      <c r="L11" s="13" t="s">
        <v>250</v>
      </c>
      <c r="M11" s="13" t="s">
        <v>261</v>
      </c>
      <c r="N11" s="13" t="s">
        <v>30</v>
      </c>
      <c r="O11" s="13" t="s">
        <v>30</v>
      </c>
      <c r="P11" s="13" t="s">
        <v>30</v>
      </c>
      <c r="Q11" s="13" t="s">
        <v>31</v>
      </c>
      <c r="R11" s="13" t="s">
        <v>31</v>
      </c>
      <c r="S11" s="13" t="s">
        <v>31</v>
      </c>
      <c r="T11" s="13" t="s">
        <v>252</v>
      </c>
      <c r="U11" s="13" t="s">
        <v>260</v>
      </c>
      <c r="V11" s="12" t="s">
        <v>259</v>
      </c>
      <c r="W11" s="12" t="s">
        <v>246</v>
      </c>
      <c r="X11" s="12" t="s">
        <v>246</v>
      </c>
      <c r="Y11" s="13" t="s">
        <v>258</v>
      </c>
      <c r="Z11" s="13" t="s">
        <v>258</v>
      </c>
      <c r="AA11" s="12" t="s">
        <v>257</v>
      </c>
      <c r="AB11" s="12" t="s">
        <v>256</v>
      </c>
      <c r="AE11" s="13" t="s">
        <v>29</v>
      </c>
      <c r="AF11" s="13" t="s">
        <v>29</v>
      </c>
      <c r="AG11" s="12" t="s">
        <v>255</v>
      </c>
    </row>
    <row r="12" spans="1:34" ht="174" x14ac:dyDescent="0.35">
      <c r="A12" s="9">
        <v>11</v>
      </c>
      <c r="B12" s="9" t="s">
        <v>215</v>
      </c>
      <c r="C12" s="16" t="s">
        <v>214</v>
      </c>
      <c r="D12" s="9" t="s">
        <v>206</v>
      </c>
      <c r="E12" s="9" t="s">
        <v>254</v>
      </c>
      <c r="F12" s="9" t="s">
        <v>253</v>
      </c>
      <c r="G12" s="9" t="s">
        <v>252</v>
      </c>
      <c r="H12" s="9" t="s">
        <v>251</v>
      </c>
      <c r="I12" s="9" t="s">
        <v>29</v>
      </c>
      <c r="J12" s="9" t="s">
        <v>29</v>
      </c>
      <c r="K12" s="9" t="s">
        <v>29</v>
      </c>
      <c r="L12" s="9" t="s">
        <v>250</v>
      </c>
      <c r="M12" s="9" t="s">
        <v>249</v>
      </c>
      <c r="N12" s="9" t="s">
        <v>30</v>
      </c>
      <c r="O12" s="9" t="s">
        <v>29</v>
      </c>
      <c r="P12" s="9" t="s">
        <v>29</v>
      </c>
      <c r="Q12" s="9" t="s">
        <v>31</v>
      </c>
      <c r="R12" s="9" t="s">
        <v>29</v>
      </c>
      <c r="S12" s="9" t="s">
        <v>248</v>
      </c>
      <c r="T12" s="9" t="s">
        <v>38</v>
      </c>
      <c r="V12" s="9" t="s">
        <v>247</v>
      </c>
      <c r="W12" s="9" t="s">
        <v>246</v>
      </c>
      <c r="X12" s="9" t="s">
        <v>246</v>
      </c>
      <c r="Y12" s="9" t="s">
        <v>245</v>
      </c>
      <c r="Z12" s="9" t="s">
        <v>244</v>
      </c>
      <c r="AA12" s="9" t="s">
        <v>243</v>
      </c>
      <c r="AB12" s="9" t="s">
        <v>242</v>
      </c>
      <c r="AC12" s="9" t="s">
        <v>241</v>
      </c>
      <c r="AD12" s="9" t="s">
        <v>240</v>
      </c>
      <c r="AE12" s="9" t="s">
        <v>29</v>
      </c>
      <c r="AF12" s="9" t="s">
        <v>30</v>
      </c>
      <c r="AG12" s="9" t="s">
        <v>239</v>
      </c>
      <c r="AH12" s="9" t="s">
        <v>238</v>
      </c>
    </row>
    <row r="13" spans="1:34" s="11" customFormat="1" ht="40" customHeight="1" x14ac:dyDescent="0.35">
      <c r="I13" s="6">
        <f>(COUNTIF(I2:I12,"Excellent")*4+COUNTIF(I2:I12,"Good")*3+COUNTIF(I2:I12,"Satisfactory")*2+COUNTIF(I2:I12,"Not Satisfactory")*1)/COUNTA(I2:I12)</f>
        <v>3.9090909090909092</v>
      </c>
      <c r="J13" s="6">
        <f t="shared" ref="J13:K13" si="0">(COUNTIF(J4:J12,"Excellent")*4+COUNTIF(J4:J12,"Good")*3+COUNTIF(J4:J12,"Satisfactory")*2+COUNTIF(J4:J12,"Not Satisfactory")*1)/COUNTA(J4:J12)</f>
        <v>3.5555555555555554</v>
      </c>
      <c r="K13" s="6">
        <f t="shared" si="0"/>
        <v>3.375</v>
      </c>
      <c r="L13" s="6">
        <f>(COUNTIF(L2:L12,"Very hard")*4+COUNTIF(L2:L12,"Challenging")*3+COUNTIF(L2:L12,"Easy")*2)/COUNTA(L2:L12)</f>
        <v>3.0909090909090908</v>
      </c>
      <c r="M13" s="6">
        <f>(COUNTIF(M2:M12,"Very hard")*4+COUNTIF(M2:M12,"Hard")*3+COUNTIF(M2:M12,"Fair")*2+COUNTIF(M2:M12,"Easy")*1)/COUNTA(M2:M12)</f>
        <v>2.5454545454545454</v>
      </c>
      <c r="N13" s="6">
        <f t="shared" ref="N13:R13" si="1">(COUNTIF(N4:N12,"Excellent")*4+COUNTIF(N4:N12,"Good")*3+COUNTIF(N4:N12,"Satisfactory")*2+COUNTIF(N4:N12,"Not Satisfactory")*1)/COUNTA(N4:N12)</f>
        <v>3.4444444444444446</v>
      </c>
      <c r="O13" s="6">
        <f t="shared" si="1"/>
        <v>3.2222222222222223</v>
      </c>
      <c r="P13" s="6">
        <f t="shared" si="1"/>
        <v>3.625</v>
      </c>
      <c r="Q13" s="6">
        <f t="shared" si="1"/>
        <v>2.8888888888888888</v>
      </c>
      <c r="R13" s="6">
        <f t="shared" si="1"/>
        <v>3.25</v>
      </c>
      <c r="S13" s="6">
        <f>(COUNTIF(S2:S12,"Very helpful")*4+COUNTIF(S2:S12,"Helpful")*3+COUNTIF(S2:S12,"Satisfactory")*2+COUNTIF(S2:S12,"Not Satisfactory")*1)/COUNTA(S2:S12)</f>
        <v>3.1818181818181817</v>
      </c>
      <c r="T13" s="6"/>
      <c r="U13" s="6"/>
      <c r="Y13" s="6">
        <f>(COUNTIF(Y2:Y12,"Very satisfied")*4+COUNTIF(Y2:Y12,"Satisfied")*3+COUNTIF(Y2:Y12,"Not satisfied")*2)/COUNTA(Y2:Y12)</f>
        <v>3.3636363636363638</v>
      </c>
      <c r="Z13" s="6">
        <f>(COUNTIF(Z2:Z12,"Very satisfied")*4+COUNTIF(Z2:Z12,"Satisfied")*3+COUNTIF(Z2:Z12,"Not satisfied")*2)/COUNTA(Z2:Z12)</f>
        <v>3.6</v>
      </c>
      <c r="AE13" s="6">
        <f>(COUNTIF(AE2:AE12,"Excellent")*4+COUNTIF(AE2:AE12,"Good")*3+COUNTIF(AE2:AE12,"Satisfactory")*2+COUNTIF(AE2:AE12,"Not Satisfactory")*1)/COUNTA(AE2:AE12)</f>
        <v>3.8181818181818183</v>
      </c>
      <c r="AF13" s="6">
        <f>(COUNTIF(AF2:AF12,"Excellent")*4+COUNTIF(AF2:AF12,"Good")*3+COUNTIF(AF2:AF12,"Satisfactory")*2+COUNTIF(AF2:AF12,"Not Satisfactory")*1)/COUNTA(AF2:AF12)</f>
        <v>3.6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 SA1</vt:lpstr>
      <vt:lpstr> SA6</vt:lpstr>
      <vt:lpstr>SA4</vt:lpstr>
      <vt:lpstr>SA2</vt:lpstr>
      <vt:lpstr>SA3</vt:lpstr>
      <vt:lpstr>SA5</vt:lpstr>
      <vt:lpstr>SA7</vt:lpstr>
      <vt:lpstr>DISSERTATION QUALITY ASSURANCE </vt:lpstr>
      <vt:lpstr>GLOBAL QUALITY ASSURANCE AND EV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Elisa Poletti</dc:creator>
  <cp:lastModifiedBy>Elisa Poletti</cp:lastModifiedBy>
  <dcterms:created xsi:type="dcterms:W3CDTF">2021-10-11T13:30:23Z</dcterms:created>
  <dcterms:modified xsi:type="dcterms:W3CDTF">2024-06-05T10:12:48Z</dcterms:modified>
</cp:coreProperties>
</file>